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1185" yWindow="390" windowWidth="17595" windowHeight="3420" activeTab="3"/>
  </bookViews>
  <sheets>
    <sheet name="P8 Export" sheetId="10" r:id="rId1"/>
    <sheet name="Signalliste_P8" sheetId="8" r:id="rId2"/>
    <sheet name="Signalliste" sheetId="9" r:id="rId3"/>
    <sheet name="Signalkennung_Allgemein" sheetId="3" r:id="rId4"/>
    <sheet name="Signalkennung_Antriebe" sheetId="4" r:id="rId5"/>
    <sheet name="Auswahl" sheetId="6" r:id="rId6"/>
  </sheets>
  <definedNames>
    <definedName name="_xlnm._FilterDatabase" localSheetId="0" hidden="1">'P8 Export'!$A$7:$Z$7</definedName>
    <definedName name="_xlnm._FilterDatabase" localSheetId="4" hidden="1">Signalkennung_Antriebe!$C$3:$F$5</definedName>
    <definedName name="_xlnm._FilterDatabase" localSheetId="2" hidden="1">Signalliste!$A$16:$BU$16</definedName>
    <definedName name="_xlnm._FilterDatabase" localSheetId="1" hidden="1">Signalliste_P8!$A$7:$AB$7</definedName>
    <definedName name="_xlnm.Print_Titles" localSheetId="0">'P8 Export'!$1:$7</definedName>
    <definedName name="_xlnm.Print_Titles" localSheetId="2">Signalliste!$1:$5</definedName>
    <definedName name="_xlnm.Print_Titles" localSheetId="1">Signalliste_P8!$1:$7</definedName>
  </definedNames>
  <calcPr calcId="145621"/>
</workbook>
</file>

<file path=xl/calcChain.xml><?xml version="1.0" encoding="utf-8"?>
<calcChain xmlns="http://schemas.openxmlformats.org/spreadsheetml/2006/main">
  <c r="N17" i="9" l="1"/>
  <c r="AH17" i="9" l="1"/>
  <c r="AD17" i="9"/>
  <c r="V17" i="9"/>
  <c r="AG17" i="9"/>
  <c r="P17" i="9"/>
  <c r="Q17" i="9"/>
  <c r="R17" i="9"/>
  <c r="S17" i="9" s="1"/>
  <c r="T17" i="9"/>
  <c r="U17" i="9" s="1"/>
  <c r="G17" i="9" l="1"/>
  <c r="F17" i="9"/>
  <c r="H17" i="9"/>
  <c r="D8" i="10" l="1"/>
  <c r="M17" i="9" l="1"/>
  <c r="Z8" i="10" l="1"/>
  <c r="AO17" i="9" l="1"/>
  <c r="AN17" i="9"/>
  <c r="AX17" i="9"/>
  <c r="AY17" i="9"/>
  <c r="AW17" i="9"/>
  <c r="AV17" i="9"/>
  <c r="AU17" i="9"/>
  <c r="AT17" i="9"/>
  <c r="AS17" i="9"/>
  <c r="AR17" i="9"/>
  <c r="AQ17" i="9"/>
  <c r="AP17" i="9"/>
  <c r="AL17" i="9"/>
  <c r="AK17" i="9"/>
  <c r="W17" i="9"/>
  <c r="AE17" i="9"/>
  <c r="AA17" i="9"/>
  <c r="Y17" i="9"/>
  <c r="K17" i="9"/>
  <c r="I17" i="9"/>
  <c r="D17" i="9"/>
  <c r="BS4" i="9" l="1"/>
  <c r="E5" i="4" l="1"/>
  <c r="E4" i="4"/>
  <c r="E3" i="4"/>
  <c r="F3" i="4" l="1"/>
</calcChain>
</file>

<file path=xl/sharedStrings.xml><?xml version="1.0" encoding="utf-8"?>
<sst xmlns="http://schemas.openxmlformats.org/spreadsheetml/2006/main" count="599" uniqueCount="447">
  <si>
    <t>###</t>
  </si>
  <si>
    <t>Einbauort</t>
  </si>
  <si>
    <t>Kennung/Typ</t>
  </si>
  <si>
    <t>Signal-Art.</t>
  </si>
  <si>
    <t>Beschreibung</t>
  </si>
  <si>
    <t>RMB</t>
  </si>
  <si>
    <t>RMEG</t>
  </si>
  <si>
    <t>RMAG</t>
  </si>
  <si>
    <t>RMA</t>
  </si>
  <si>
    <t>RMAF</t>
  </si>
  <si>
    <t>RMZ</t>
  </si>
  <si>
    <t>RMB_L</t>
  </si>
  <si>
    <t>RMB_R</t>
  </si>
  <si>
    <t>RMB_N1</t>
  </si>
  <si>
    <t>RMB_N2</t>
  </si>
  <si>
    <t>RMO</t>
  </si>
  <si>
    <t>RMU</t>
  </si>
  <si>
    <t>RMV</t>
  </si>
  <si>
    <t>RMR</t>
  </si>
  <si>
    <t>RMBB</t>
  </si>
  <si>
    <t>Quittiersignal</t>
  </si>
  <si>
    <t>SIG_2</t>
  </si>
  <si>
    <t>Lampentest</t>
  </si>
  <si>
    <t>SIG_3</t>
  </si>
  <si>
    <t>FU bereit</t>
  </si>
  <si>
    <t>SIG_4</t>
  </si>
  <si>
    <t>Blinker</t>
  </si>
  <si>
    <t>SIG_5</t>
  </si>
  <si>
    <t>USV Ladung</t>
  </si>
  <si>
    <t>SIG_6</t>
  </si>
  <si>
    <t>USV Batteriestatus</t>
  </si>
  <si>
    <t>SIG_7</t>
  </si>
  <si>
    <t>Nicht klar definiert</t>
  </si>
  <si>
    <t>SIG_8</t>
  </si>
  <si>
    <t>Not Aus ausgelöst</t>
  </si>
  <si>
    <t>SIG_9</t>
  </si>
  <si>
    <t>Reset</t>
  </si>
  <si>
    <t>SIG_10</t>
  </si>
  <si>
    <t>Störungsunterdrückung</t>
  </si>
  <si>
    <t>SIG_11</t>
  </si>
  <si>
    <t>STO_2</t>
  </si>
  <si>
    <t>Thermoschutz</t>
  </si>
  <si>
    <t>STO_3</t>
  </si>
  <si>
    <t>Trockenlauf</t>
  </si>
  <si>
    <t>STO_4</t>
  </si>
  <si>
    <t>STO_5</t>
  </si>
  <si>
    <t>STO_6</t>
  </si>
  <si>
    <t>STO_7</t>
  </si>
  <si>
    <t>STO_8</t>
  </si>
  <si>
    <t>Gerätestörung</t>
  </si>
  <si>
    <t>STO_9</t>
  </si>
  <si>
    <t>Sicherungsfall /Steuersicherung</t>
  </si>
  <si>
    <t>STO_10</t>
  </si>
  <si>
    <t>Überspannung</t>
  </si>
  <si>
    <t>STO_11</t>
  </si>
  <si>
    <t>STO_12</t>
  </si>
  <si>
    <t>STO_13</t>
  </si>
  <si>
    <t>STO_14</t>
  </si>
  <si>
    <t>Sicherungsfall Ventile</t>
  </si>
  <si>
    <t>STO_15</t>
  </si>
  <si>
    <t>Sicherungsfall Messtechnik</t>
  </si>
  <si>
    <t>STO_16</t>
  </si>
  <si>
    <t>Störung Zuleitung</t>
  </si>
  <si>
    <t>STO_17</t>
  </si>
  <si>
    <t>STO_18</t>
  </si>
  <si>
    <t>STO_19</t>
  </si>
  <si>
    <t>Phasenüberwachung</t>
  </si>
  <si>
    <t>STO_20</t>
  </si>
  <si>
    <t>STO_21</t>
  </si>
  <si>
    <t>REP</t>
  </si>
  <si>
    <t>Reparaturschalter</t>
  </si>
  <si>
    <t>IMP</t>
  </si>
  <si>
    <t>Impuls</t>
  </si>
  <si>
    <t>Vor-Ort-Steuerstelle</t>
  </si>
  <si>
    <t>FERN</t>
  </si>
  <si>
    <t>Fern-Steuerstelle (Bed. PLS)</t>
  </si>
  <si>
    <t>AUTO</t>
  </si>
  <si>
    <t>HAND</t>
  </si>
  <si>
    <t>HAND_EIN</t>
  </si>
  <si>
    <t>HAND_AUS</t>
  </si>
  <si>
    <t>HAND_HALT</t>
  </si>
  <si>
    <t>HAND_L</t>
  </si>
  <si>
    <t>HAND_R</t>
  </si>
  <si>
    <t>HAND_AUF</t>
  </si>
  <si>
    <t>HAND_ZU</t>
  </si>
  <si>
    <t>HAND_AB</t>
  </si>
  <si>
    <t>HAND_V</t>
  </si>
  <si>
    <t>GWU</t>
  </si>
  <si>
    <t>Grenzwert Min</t>
  </si>
  <si>
    <t>GWO</t>
  </si>
  <si>
    <t>Grenzwert Max</t>
  </si>
  <si>
    <t>Ansteuerung</t>
  </si>
  <si>
    <t>ANST_R</t>
  </si>
  <si>
    <t>Ansteuerung Rechts/Vorwärts</t>
  </si>
  <si>
    <t>Ansteuerung Links/Rückwärts</t>
  </si>
  <si>
    <t>ANST_EIN</t>
  </si>
  <si>
    <t>Ansteuerung EIN</t>
  </si>
  <si>
    <t>ANST_AUS</t>
  </si>
  <si>
    <t>Ansteuerung AUS</t>
  </si>
  <si>
    <t>FRG</t>
  </si>
  <si>
    <t xml:space="preserve">Freigabe </t>
  </si>
  <si>
    <t>LM_1</t>
  </si>
  <si>
    <t>LM_2</t>
  </si>
  <si>
    <t>LM_3</t>
  </si>
  <si>
    <t>LM_4</t>
  </si>
  <si>
    <t>LM_5</t>
  </si>
  <si>
    <t>LM_6</t>
  </si>
  <si>
    <t>LM_7</t>
  </si>
  <si>
    <t>LM_8</t>
  </si>
  <si>
    <t>LM_11</t>
  </si>
  <si>
    <t>ANST_A</t>
  </si>
  <si>
    <t xml:space="preserve">Ansteuerung AUF  
</t>
  </si>
  <si>
    <t>ANST_Z</t>
  </si>
  <si>
    <t>Ansteuerung ZU</t>
  </si>
  <si>
    <t>ANST_N1</t>
  </si>
  <si>
    <t>Ansteuerung N1</t>
  </si>
  <si>
    <t>ANST_N2</t>
  </si>
  <si>
    <t>Ansteuerung N2</t>
  </si>
  <si>
    <t>ANST_H</t>
  </si>
  <si>
    <t>Ansteuerung HALT</t>
  </si>
  <si>
    <t>ANST_P1</t>
  </si>
  <si>
    <t>Ansteuerung P1-Alarm</t>
  </si>
  <si>
    <t>ANST_P2</t>
  </si>
  <si>
    <t>Ansteuerung P2-Alarm</t>
  </si>
  <si>
    <t>QUIT_NA</t>
  </si>
  <si>
    <t>Quittierung Not-Aus</t>
  </si>
  <si>
    <t>QUIT</t>
  </si>
  <si>
    <t xml:space="preserve">Reserve Ausgang Digital </t>
  </si>
  <si>
    <t>MW</t>
  </si>
  <si>
    <t>Messwert</t>
  </si>
  <si>
    <t>MW_1</t>
  </si>
  <si>
    <t>Motorstrom</t>
  </si>
  <si>
    <t>MW_2</t>
  </si>
  <si>
    <t>Motorstrom FU</t>
  </si>
  <si>
    <t>MW_3</t>
  </si>
  <si>
    <t>Frequenz</t>
  </si>
  <si>
    <t>SRM</t>
  </si>
  <si>
    <t>Stellungsrückmeldung Analogwert</t>
  </si>
  <si>
    <t>ZSW</t>
  </si>
  <si>
    <t>Zustandswort</t>
  </si>
  <si>
    <t>SW</t>
  </si>
  <si>
    <t>Sollwert Analog</t>
  </si>
  <si>
    <t>RW</t>
  </si>
  <si>
    <t>Rechenwert</t>
  </si>
  <si>
    <t>ST</t>
  </si>
  <si>
    <t>Stellwert Analog  </t>
  </si>
  <si>
    <t>STW</t>
  </si>
  <si>
    <t>Steuerwort Analog</t>
  </si>
  <si>
    <t>Lfd.Nr.</t>
  </si>
  <si>
    <t>Analog E / A</t>
  </si>
  <si>
    <t>Digital E / A</t>
  </si>
  <si>
    <t>Eingang</t>
  </si>
  <si>
    <t>Ausgang</t>
  </si>
  <si>
    <t>Definition der Signal-Art (Spalte K - Blatt "Signalliste")</t>
  </si>
  <si>
    <t>Den Antriebstyp im Blatt "Signalliste" (Spalte "I") über Drop Down- Menue wählen.</t>
  </si>
  <si>
    <t>Typ</t>
  </si>
  <si>
    <t>Detailierte Unterscheidung</t>
  </si>
  <si>
    <t>Drehzahlgeregelte Antriebe</t>
  </si>
  <si>
    <t>Hardwaresteuerung ohne VOSS</t>
  </si>
  <si>
    <t>DG_HW</t>
  </si>
  <si>
    <t>Hardwaresteuerung mit VOSS</t>
  </si>
  <si>
    <t>DG_HW_VOSS</t>
  </si>
  <si>
    <t>Hardwaresteuerung mit VOSS SPS-geführt</t>
  </si>
  <si>
    <t>DG_HW_VOSS_SPS</t>
  </si>
  <si>
    <t>Profibusanbindung ohne VOSS</t>
  </si>
  <si>
    <t>DG_DP</t>
  </si>
  <si>
    <t>Profibusanbindung mit VOSS</t>
  </si>
  <si>
    <t>DG_DP_VOSS</t>
  </si>
  <si>
    <t>Profibusanbindung mit VOSS SPS-geführt</t>
  </si>
  <si>
    <t>DG_DP_VOSS_SPS</t>
  </si>
  <si>
    <t>Einfacher Motor</t>
  </si>
  <si>
    <t>Hardwaresteueuerung ohne VOSS</t>
  </si>
  <si>
    <t>EM_HW</t>
  </si>
  <si>
    <t>Hardwaresteueuerung mit VOSS</t>
  </si>
  <si>
    <t>EM_HW_VOSS</t>
  </si>
  <si>
    <t>Hardwaresteueuerung mit VOSS SPS-geführt</t>
  </si>
  <si>
    <t>EM_HW_VOSS_SPS</t>
  </si>
  <si>
    <t>Motor mit zwei Drehrichtungen</t>
  </si>
  <si>
    <t>2DM_HW</t>
  </si>
  <si>
    <t>2DM_HW_VOSS</t>
  </si>
  <si>
    <t>2DM_HW_VOSS_SPS</t>
  </si>
  <si>
    <t>Motor mit zwei Drehzahlen</t>
  </si>
  <si>
    <t>2GM_HW</t>
  </si>
  <si>
    <t>2GM_HW_VOSS</t>
  </si>
  <si>
    <t>2GM_HW_VOSS_SPS</t>
  </si>
  <si>
    <t>Analog-Schieber</t>
  </si>
  <si>
    <t>AS_HW</t>
  </si>
  <si>
    <t>AS_HW_VOSS</t>
  </si>
  <si>
    <t>AS_HW_VOSS_SPS</t>
  </si>
  <si>
    <t>AS_DP</t>
  </si>
  <si>
    <t>AS_DP_VOSS</t>
  </si>
  <si>
    <t>AS_DP_VOSS_SPS</t>
  </si>
  <si>
    <t>Magnetventil</t>
  </si>
  <si>
    <t>MV_HW</t>
  </si>
  <si>
    <t>MV_HW_VOSS</t>
  </si>
  <si>
    <t>MV_HW_VOSS_SPS</t>
  </si>
  <si>
    <t>Leistungsschalter</t>
  </si>
  <si>
    <t>LS_HW</t>
  </si>
  <si>
    <t>LS_HW_VOSS</t>
  </si>
  <si>
    <t>Profibus</t>
  </si>
  <si>
    <t>LS_DP</t>
  </si>
  <si>
    <t>Messung Analog</t>
  </si>
  <si>
    <t>Analogwert Messung</t>
  </si>
  <si>
    <t>MA_HW</t>
  </si>
  <si>
    <t>MA_DP</t>
  </si>
  <si>
    <t>?</t>
  </si>
  <si>
    <t>Meldung Digital</t>
  </si>
  <si>
    <t>Meldung Digital Hardware</t>
  </si>
  <si>
    <t>MD_HW</t>
  </si>
  <si>
    <t>MD1_HW</t>
  </si>
  <si>
    <t>DG</t>
  </si>
  <si>
    <t>EM</t>
  </si>
  <si>
    <t>2DM</t>
  </si>
  <si>
    <t>2GM</t>
  </si>
  <si>
    <t>AS</t>
  </si>
  <si>
    <t>MV</t>
  </si>
  <si>
    <t>LS</t>
  </si>
  <si>
    <t>MA</t>
  </si>
  <si>
    <t>MD</t>
  </si>
  <si>
    <t>HW</t>
  </si>
  <si>
    <t>DP</t>
  </si>
  <si>
    <t>Hardwaresteuerung</t>
  </si>
  <si>
    <t>Profibusanbindung</t>
  </si>
  <si>
    <t>ohne VOSS</t>
  </si>
  <si>
    <t>mit VOSS</t>
  </si>
  <si>
    <t>mit VOSS SPS-geführt</t>
  </si>
  <si>
    <t>Auswahl Typ</t>
  </si>
  <si>
    <t>Auswahl</t>
  </si>
  <si>
    <t>VOSS</t>
  </si>
  <si>
    <t>VOSS_SPS</t>
  </si>
  <si>
    <t>Symbol</t>
  </si>
  <si>
    <t>Auswahl Unterscheidung</t>
  </si>
  <si>
    <t>Auswahl Steuerstelle</t>
  </si>
  <si>
    <t>Ergibt</t>
  </si>
  <si>
    <t>Unterschied</t>
  </si>
  <si>
    <t>Steuerstelle</t>
  </si>
  <si>
    <t>RESE_A</t>
  </si>
  <si>
    <t>RESA_A</t>
  </si>
  <si>
    <t>Kennung/ TYP
(in Blatt "Signalliste" Spalte I)</t>
  </si>
  <si>
    <t>RESE_D</t>
  </si>
  <si>
    <t>RESA_D</t>
  </si>
  <si>
    <t>Anmerkung</t>
  </si>
  <si>
    <t xml:space="preserve">Reserve Eingang Digital </t>
  </si>
  <si>
    <t xml:space="preserve"> _01 Zählwerterhöhung bei Anzahl &gt; 1</t>
  </si>
  <si>
    <t xml:space="preserve">Reserve Eingang Analog </t>
  </si>
  <si>
    <t>_01 Zählwerterhöhung bei Anzahl &gt; 1</t>
  </si>
  <si>
    <t xml:space="preserve">Reserve Ausgang Analog </t>
  </si>
  <si>
    <t>Projektname</t>
  </si>
  <si>
    <t>Datum</t>
  </si>
  <si>
    <t>#H#</t>
  </si>
  <si>
    <t>Projektnummer</t>
  </si>
  <si>
    <t>Zeichnungsbenennung</t>
  </si>
  <si>
    <t>Verzeichnis</t>
  </si>
  <si>
    <t>Dateiname</t>
  </si>
  <si>
    <t>Bearbeiter :</t>
  </si>
  <si>
    <t>ROtt</t>
  </si>
  <si>
    <t>Signalliste</t>
  </si>
  <si>
    <t>Geprüft :</t>
  </si>
  <si>
    <t>Fachbereich</t>
  </si>
  <si>
    <t xml:space="preserve">   Anlagenname</t>
  </si>
  <si>
    <t>Anl.-Art</t>
  </si>
  <si>
    <t xml:space="preserve">     Zchn.-Art</t>
  </si>
  <si>
    <t xml:space="preserve"> lfd. Zählnr.</t>
  </si>
  <si>
    <t xml:space="preserve">  Änd.</t>
  </si>
  <si>
    <t>Anl.-Nr</t>
  </si>
  <si>
    <t xml:space="preserve"> Anl.-Teil</t>
  </si>
  <si>
    <t xml:space="preserve">   Blatt</t>
  </si>
  <si>
    <t xml:space="preserve">     Datum</t>
  </si>
  <si>
    <t xml:space="preserve">      Name</t>
  </si>
  <si>
    <t>HE_KW Heepen</t>
  </si>
  <si>
    <t xml:space="preserve">   LSI</t>
  </si>
  <si>
    <t xml:space="preserve"> Richtung</t>
  </si>
  <si>
    <t>Signalart</t>
  </si>
  <si>
    <t>Signalsenke</t>
  </si>
  <si>
    <t>Bemerkung</t>
  </si>
  <si>
    <t>Lfd.-Nr.</t>
  </si>
  <si>
    <t>Feld alt</t>
  </si>
  <si>
    <t>Feld neu</t>
  </si>
  <si>
    <t>Feld neu
Spellmeier</t>
  </si>
  <si>
    <t>Station</t>
  </si>
  <si>
    <t>Subnet</t>
  </si>
  <si>
    <t>Bereich</t>
  </si>
  <si>
    <t>Bereich
UWB</t>
  </si>
  <si>
    <t>Aggregat / Messstelle</t>
  </si>
  <si>
    <t>Aggregat / Messstelle
UWB</t>
  </si>
  <si>
    <t>Signaltext</t>
  </si>
  <si>
    <t>Signaltext
UWB</t>
  </si>
  <si>
    <t>Bausteinname</t>
  </si>
  <si>
    <t>Bausteinname
UWB</t>
  </si>
  <si>
    <t>Langtext SPS</t>
  </si>
  <si>
    <t>Langtext SPS
UWB</t>
  </si>
  <si>
    <t>Textlänge</t>
  </si>
  <si>
    <t>Adresse</t>
  </si>
  <si>
    <t>Adresse von Spellmeier</t>
  </si>
  <si>
    <t>AKZ</t>
  </si>
  <si>
    <t>AKZ UWB</t>
  </si>
  <si>
    <t>AKZ Spellmeier</t>
  </si>
  <si>
    <t>Signal-Art.
Spellmeier</t>
  </si>
  <si>
    <t>Signalbezeichung SPS
(Symbolik)</t>
  </si>
  <si>
    <t>Messbereich</t>
  </si>
  <si>
    <t>1: 0-20 mA</t>
  </si>
  <si>
    <t>7: 230V AC</t>
  </si>
  <si>
    <t>1:_____________</t>
  </si>
  <si>
    <t>6:_____________</t>
  </si>
  <si>
    <t>11:____________</t>
  </si>
  <si>
    <t>Zchn.-Nr.</t>
  </si>
  <si>
    <t>Änderungen</t>
  </si>
  <si>
    <t>IBN-Priorität</t>
  </si>
  <si>
    <t>SPS-Station</t>
  </si>
  <si>
    <t>alt</t>
  </si>
  <si>
    <t>neu</t>
  </si>
  <si>
    <t>(eingestellt)</t>
  </si>
  <si>
    <t>2: 4-20 mA</t>
  </si>
  <si>
    <t>8: Pot. freier Kontakt</t>
  </si>
  <si>
    <t>2:_____________</t>
  </si>
  <si>
    <t>7:_____________</t>
  </si>
  <si>
    <t>12:____________</t>
  </si>
  <si>
    <t>(I-Schema)</t>
  </si>
  <si>
    <t>(Funktionsplan)</t>
  </si>
  <si>
    <t>Tag X - Kalt-IBN/Signalcheck</t>
  </si>
  <si>
    <t>ET-Station</t>
  </si>
  <si>
    <t>3: Thermospg.</t>
  </si>
  <si>
    <t>9: Arbeitsstrom (NO)</t>
  </si>
  <si>
    <t>3:_____________</t>
  </si>
  <si>
    <t>8:_____________</t>
  </si>
  <si>
    <t>13:____________</t>
  </si>
  <si>
    <t xml:space="preserve">1.Tag - </t>
  </si>
  <si>
    <t>4: Widerstand</t>
  </si>
  <si>
    <t>10: Ruhestrom (NC)</t>
  </si>
  <si>
    <t>4:_____________</t>
  </si>
  <si>
    <t>9:_____________</t>
  </si>
  <si>
    <t>14:____________</t>
  </si>
  <si>
    <t>MELI4</t>
  </si>
  <si>
    <t>PFK</t>
  </si>
  <si>
    <t xml:space="preserve">2.Tag - </t>
  </si>
  <si>
    <t>5: Wegfühler</t>
  </si>
  <si>
    <t>11: digital</t>
  </si>
  <si>
    <t>5:_____________</t>
  </si>
  <si>
    <t>10:____________</t>
  </si>
  <si>
    <t>15:____________</t>
  </si>
  <si>
    <t xml:space="preserve">3.Tag - </t>
  </si>
  <si>
    <t>zu verwenden</t>
  </si>
  <si>
    <t>6: 24V DC</t>
  </si>
  <si>
    <t>12: Profibus</t>
  </si>
  <si>
    <t xml:space="preserve">4.Tag - </t>
  </si>
  <si>
    <t xml:space="preserve">6.Tag - </t>
  </si>
  <si>
    <t>Eing.</t>
  </si>
  <si>
    <t>Ausg.</t>
  </si>
  <si>
    <t>7.Tag -</t>
  </si>
  <si>
    <t>SPS Parameter</t>
  </si>
  <si>
    <t>Seitenparameter</t>
  </si>
  <si>
    <t>Eplan Infos</t>
  </si>
  <si>
    <t xml:space="preserve">SPS Zusatzinformationen </t>
  </si>
  <si>
    <t>EA-Adresse</t>
  </si>
  <si>
    <t>Datentyp</t>
  </si>
  <si>
    <t>Symbolische Adresse</t>
  </si>
  <si>
    <t>Funktionstext(Auto)</t>
  </si>
  <si>
    <t>Funktional</t>
  </si>
  <si>
    <t>Anlage</t>
  </si>
  <si>
    <t>Art</t>
  </si>
  <si>
    <t>Benutzerdef.</t>
  </si>
  <si>
    <t>Zusatz</t>
  </si>
  <si>
    <t>Platzierung</t>
  </si>
  <si>
    <t>Beschaltung</t>
  </si>
  <si>
    <t>Aggregat/Messstelle</t>
  </si>
  <si>
    <t>BMK</t>
  </si>
  <si>
    <t>Signal</t>
  </si>
  <si>
    <t>Singal</t>
  </si>
  <si>
    <t>Wert</t>
  </si>
  <si>
    <t>Copyvorlage für Signalliste P8</t>
  </si>
  <si>
    <t>Symbolart</t>
  </si>
  <si>
    <t>STO_1</t>
  </si>
  <si>
    <t>RMZF</t>
  </si>
  <si>
    <t>SIG_1</t>
  </si>
  <si>
    <t>ANST</t>
  </si>
  <si>
    <t>Kennung</t>
  </si>
  <si>
    <t>Eplan</t>
  </si>
  <si>
    <t>LM Störung</t>
  </si>
  <si>
    <t>LM Betrieb Auf</t>
  </si>
  <si>
    <t>LM Betrieb Zu</t>
  </si>
  <si>
    <t>LM Betrieb</t>
  </si>
  <si>
    <t>LM Warnung</t>
  </si>
  <si>
    <t>LM Alarm</t>
  </si>
  <si>
    <t>LM Vor-Ort</t>
  </si>
  <si>
    <t>LM Not-Aus</t>
  </si>
  <si>
    <t>LM Parkposition/ Positionsschalter</t>
  </si>
  <si>
    <t>RMB_FU</t>
  </si>
  <si>
    <t>RMB_BYP</t>
  </si>
  <si>
    <t>Signal-Wert</t>
  </si>
  <si>
    <t>alte E/A</t>
  </si>
  <si>
    <t>&gt;80</t>
  </si>
  <si>
    <t>&gt; 80</t>
  </si>
  <si>
    <t>RM Betrieb FU/SA</t>
  </si>
  <si>
    <t>RM Betrieb FU/SA Bypass</t>
  </si>
  <si>
    <t>RM eingeschaltet</t>
  </si>
  <si>
    <t>RM ausgeschaltet</t>
  </si>
  <si>
    <t>RM Betrieb Links</t>
  </si>
  <si>
    <t>RM Betrieb Rechts</t>
  </si>
  <si>
    <t>RM Betrieb N1</t>
  </si>
  <si>
    <t>RM Betrieb N2</t>
  </si>
  <si>
    <t>RM oben</t>
  </si>
  <si>
    <t>RM unten</t>
  </si>
  <si>
    <t>RM Vorwärts</t>
  </si>
  <si>
    <t>RM Rückwärts</t>
  </si>
  <si>
    <t>RM Betriebsbereit</t>
  </si>
  <si>
    <t xml:space="preserve">RM Betrieb </t>
  </si>
  <si>
    <t>Positionsschalter</t>
  </si>
  <si>
    <t>Überdruck</t>
  </si>
  <si>
    <t>Sammelstörung/Störung</t>
  </si>
  <si>
    <t>Sammelstörung/Störung FU</t>
  </si>
  <si>
    <t>Drehmomentstörung/Drehmoment Auf/Drehmoment Zu</t>
  </si>
  <si>
    <t>Membranbruch/Dichteüberwachung</t>
  </si>
  <si>
    <t>Netzausfall/Unterspannungsrelais ausgelöst</t>
  </si>
  <si>
    <t>FI-Schutzschalter ausgelöst</t>
  </si>
  <si>
    <t>Drehzahlüberwachung ausgelöst</t>
  </si>
  <si>
    <t>Lichtschranke Störung</t>
  </si>
  <si>
    <t>Automatik</t>
  </si>
  <si>
    <t>Hand</t>
  </si>
  <si>
    <t>Hand - Ansteuerung AUF</t>
  </si>
  <si>
    <t>Hand - Ansteuerung Vorwärts</t>
  </si>
  <si>
    <t>Hand - Ansteuerung Rückwärts</t>
  </si>
  <si>
    <t>Hand - Ansteuerung Halt</t>
  </si>
  <si>
    <t>Hand - Ansteuerung Ein</t>
  </si>
  <si>
    <t>Hand - Ansteuerung Aus</t>
  </si>
  <si>
    <t>Hand - Ansteuerung Links</t>
  </si>
  <si>
    <t>Hand - Ansteuerung Rechts</t>
  </si>
  <si>
    <t>Hand - Ansteuerung Auf</t>
  </si>
  <si>
    <t>Hand - Ansteuerung Zu</t>
  </si>
  <si>
    <t>Hand - Ansteuerung Schnell</t>
  </si>
  <si>
    <t>Hand - Ansteuerung Langsam</t>
  </si>
  <si>
    <t>HAND_SCHN</t>
  </si>
  <si>
    <t>HAND_LANG</t>
  </si>
  <si>
    <t>GW1</t>
  </si>
  <si>
    <t>Grenzwert</t>
  </si>
  <si>
    <t>ANST_FU</t>
  </si>
  <si>
    <t>ANST_BYP</t>
  </si>
  <si>
    <t>Ansteuerung FU/SA</t>
  </si>
  <si>
    <t>Ansteuerung Bypass</t>
  </si>
  <si>
    <t>Quittierung / Hardware Quittierung</t>
  </si>
  <si>
    <t>RM Fahrend Auf</t>
  </si>
  <si>
    <t>RM Fahrend Zu</t>
  </si>
  <si>
    <t>RM Endlage Zu</t>
  </si>
  <si>
    <t>RM Endlage Auf</t>
  </si>
  <si>
    <t>MS Schalter ausgelöst</t>
  </si>
  <si>
    <t>ANST_V</t>
  </si>
  <si>
    <t>Stspg 24VDC "Störung"</t>
  </si>
  <si>
    <t>Stspg 230VAC "Störung"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</si>
</sst>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d/m/yy"/>
    <numFmt numFmtId="165" formatCode="h:mm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3" tint="0.39994506668294322"/>
      <name val="Arial"/>
      <family val="2"/>
    </font>
    <font>
      <b/>
      <i/>
      <sz val="12"/>
      <color rgb="FFFF6D6D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4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0"/>
      <name val="Arial"/>
      <family val="2"/>
    </font>
    <font>
      <b/>
      <u/>
      <sz val="12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name val="Helv"/>
      <family val="2"/>
    </font>
    <font>
      <b/>
      <sz val="8"/>
      <color rgb="FFFF0000"/>
      <name val="Arial"/>
      <family val="2"/>
    </font>
    <font>
      <b/>
      <sz val="8"/>
      <name val="Helv"/>
      <family val="2"/>
    </font>
    <font>
      <b/>
      <sz val="8"/>
      <color rgb="FFFF0000"/>
      <name val="Helv"/>
      <family val="2"/>
    </font>
    <font>
      <sz val="10"/>
      <color rgb="FFFF0000"/>
      <name val="Arial"/>
      <family val="2"/>
    </font>
    <font>
      <sz val="10"/>
      <color theme="1"/>
      <name val="Arial"/>
    </font>
    <font>
      <sz val="10"/>
      <color rgb="FF000000"/>
      <name val="Arial"/>
    </font>
    <font>
      <b/>
      <sz val="8"/>
      <color rgb="FF0070C0"/>
      <name val="Helv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10" fillId="20" borderId="2" applyNumberFormat="0" applyAlignment="0" applyProtection="0"/>
    <xf numFmtId="49" fontId="3" fillId="24" borderId="0"/>
    <xf numFmtId="49" fontId="27" fillId="0" borderId="3"/>
    <xf numFmtId="49" fontId="5" fillId="24" borderId="0"/>
    <xf numFmtId="49" fontId="5" fillId="24" borderId="0"/>
    <xf numFmtId="49" fontId="5" fillId="24" borderId="0"/>
    <xf numFmtId="49" fontId="5" fillId="24" borderId="0"/>
    <xf numFmtId="49" fontId="5" fillId="24" borderId="0"/>
    <xf numFmtId="49" fontId="5" fillId="24" borderId="0"/>
    <xf numFmtId="49" fontId="6" fillId="24" borderId="0"/>
    <xf numFmtId="49" fontId="27" fillId="0" borderId="3">
      <alignment wrapText="1"/>
    </xf>
    <xf numFmtId="49" fontId="3" fillId="24" borderId="0"/>
    <xf numFmtId="49" fontId="6" fillId="24" borderId="0"/>
    <xf numFmtId="49" fontId="5" fillId="24" borderId="0"/>
    <xf numFmtId="49" fontId="5" fillId="24" borderId="0"/>
    <xf numFmtId="49" fontId="5" fillId="24" borderId="0"/>
    <xf numFmtId="49" fontId="5" fillId="24" borderId="0"/>
    <xf numFmtId="49" fontId="5" fillId="24" borderId="0"/>
    <xf numFmtId="0" fontId="11" fillId="7" borderId="2" applyNumberFormat="0" applyAlignment="0" applyProtection="0"/>
    <xf numFmtId="0" fontId="3" fillId="25" borderId="0"/>
    <xf numFmtId="0" fontId="3" fillId="0" borderId="0"/>
    <xf numFmtId="0" fontId="4" fillId="25" borderId="0"/>
    <xf numFmtId="0" fontId="28" fillId="25" borderId="0"/>
    <xf numFmtId="0" fontId="29" fillId="25" borderId="0"/>
    <xf numFmtId="0" fontId="3" fillId="0" borderId="3"/>
    <xf numFmtId="0" fontId="3" fillId="0" borderId="0"/>
    <xf numFmtId="0" fontId="28" fillId="25" borderId="0"/>
    <xf numFmtId="0" fontId="28" fillId="25" borderId="4"/>
    <xf numFmtId="0" fontId="12" fillId="0" borderId="5" applyNumberFormat="0" applyFill="0" applyAlignment="0" applyProtection="0"/>
    <xf numFmtId="0" fontId="1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1" borderId="0" applyNumberFormat="0" applyBorder="0" applyAlignment="0" applyProtection="0"/>
    <xf numFmtId="0" fontId="5" fillId="22" borderId="6" applyNumberFormat="0" applyAlignment="0" applyProtection="0"/>
    <xf numFmtId="0" fontId="5" fillId="22" borderId="6" applyNumberFormat="0" applyAlignment="0" applyProtection="0"/>
    <xf numFmtId="0" fontId="16" fillId="3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26" fillId="0" borderId="0"/>
    <xf numFmtId="0" fontId="26" fillId="0" borderId="0"/>
    <xf numFmtId="0" fontId="18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3" borderId="11" applyNumberFormat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49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378">
    <xf numFmtId="0" fontId="0" fillId="0" borderId="0" xfId="0"/>
    <xf numFmtId="0" fontId="0" fillId="0" borderId="0" xfId="0" applyBorder="1"/>
    <xf numFmtId="0" fontId="5" fillId="0" borderId="0" xfId="0" applyFont="1" applyBorder="1"/>
    <xf numFmtId="0" fontId="5" fillId="0" borderId="3" xfId="0" applyFont="1" applyFill="1" applyBorder="1" applyAlignment="1">
      <alignment horizontal="center"/>
    </xf>
    <xf numFmtId="0" fontId="5" fillId="0" borderId="3" xfId="64" applyFont="1" applyBorder="1"/>
    <xf numFmtId="0" fontId="5" fillId="0" borderId="0" xfId="0" applyFont="1"/>
    <xf numFmtId="0" fontId="7" fillId="0" borderId="0" xfId="0" applyFont="1"/>
    <xf numFmtId="0" fontId="5" fillId="0" borderId="0" xfId="0" applyFont="1" applyBorder="1" applyAlignment="1">
      <alignment horizontal="center"/>
    </xf>
    <xf numFmtId="0" fontId="30" fillId="0" borderId="3" xfId="64" applyFont="1" applyBorder="1"/>
    <xf numFmtId="0" fontId="30" fillId="0" borderId="3" xfId="64" applyFont="1" applyFill="1" applyBorder="1"/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30" fillId="0" borderId="15" xfId="64" applyFont="1" applyBorder="1"/>
    <xf numFmtId="0" fontId="24" fillId="0" borderId="0" xfId="64" applyFont="1" applyFill="1" applyBorder="1" applyAlignment="1">
      <alignment horizontal="center"/>
    </xf>
    <xf numFmtId="0" fontId="24" fillId="27" borderId="17" xfId="64" applyFont="1" applyFill="1" applyBorder="1" applyAlignment="1">
      <alignment horizontal="center"/>
    </xf>
    <xf numFmtId="0" fontId="24" fillId="27" borderId="13" xfId="64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24" fillId="28" borderId="17" xfId="64" applyFont="1" applyFill="1" applyBorder="1" applyAlignment="1">
      <alignment horizontal="center"/>
    </xf>
    <xf numFmtId="0" fontId="24" fillId="28" borderId="13" xfId="64" applyFont="1" applyFill="1" applyBorder="1" applyAlignment="1">
      <alignment horizontal="center"/>
    </xf>
    <xf numFmtId="0" fontId="31" fillId="29" borderId="17" xfId="64" applyFont="1" applyFill="1" applyBorder="1" applyAlignment="1">
      <alignment horizontal="center"/>
    </xf>
    <xf numFmtId="0" fontId="31" fillId="29" borderId="13" xfId="64" applyFont="1" applyFill="1" applyBorder="1" applyAlignment="1">
      <alignment horizontal="center"/>
    </xf>
    <xf numFmtId="0" fontId="30" fillId="30" borderId="17" xfId="64" applyFont="1" applyFill="1" applyBorder="1" applyAlignment="1">
      <alignment horizontal="center"/>
    </xf>
    <xf numFmtId="0" fontId="30" fillId="30" borderId="13" xfId="64" applyFont="1" applyFill="1" applyBorder="1" applyAlignment="1">
      <alignment horizontal="center"/>
    </xf>
    <xf numFmtId="0" fontId="31" fillId="31" borderId="17" xfId="64" applyFont="1" applyFill="1" applyBorder="1" applyAlignment="1">
      <alignment horizontal="center"/>
    </xf>
    <xf numFmtId="0" fontId="31" fillId="31" borderId="13" xfId="64" applyFont="1" applyFill="1" applyBorder="1" applyAlignment="1">
      <alignment horizontal="center"/>
    </xf>
    <xf numFmtId="0" fontId="31" fillId="32" borderId="17" xfId="64" applyFont="1" applyFill="1" applyBorder="1" applyAlignment="1">
      <alignment horizontal="center"/>
    </xf>
    <xf numFmtId="0" fontId="31" fillId="32" borderId="13" xfId="64" applyFont="1" applyFill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5" xfId="64" applyFont="1" applyBorder="1"/>
    <xf numFmtId="0" fontId="34" fillId="0" borderId="3" xfId="64" applyFont="1" applyBorder="1"/>
    <xf numFmtId="0" fontId="34" fillId="0" borderId="16" xfId="0" applyFont="1" applyBorder="1" applyAlignment="1">
      <alignment horizontal="center"/>
    </xf>
    <xf numFmtId="0" fontId="34" fillId="0" borderId="20" xfId="0" applyFont="1" applyBorder="1"/>
    <xf numFmtId="0" fontId="30" fillId="0" borderId="21" xfId="64" applyFont="1" applyFill="1" applyBorder="1"/>
    <xf numFmtId="0" fontId="7" fillId="0" borderId="0" xfId="62" applyFont="1" applyBorder="1"/>
    <xf numFmtId="0" fontId="5" fillId="0" borderId="0" xfId="62" quotePrefix="1" applyFont="1" applyFill="1" applyBorder="1"/>
    <xf numFmtId="0" fontId="5" fillId="0" borderId="0" xfId="62" applyFont="1" applyFill="1" applyBorder="1"/>
    <xf numFmtId="0" fontId="5" fillId="0" borderId="19" xfId="62" applyFont="1" applyFill="1" applyBorder="1"/>
    <xf numFmtId="0" fontId="32" fillId="0" borderId="0" xfId="64" applyFont="1" applyAlignment="1">
      <alignment horizontal="left" vertical="center"/>
    </xf>
    <xf numFmtId="0" fontId="7" fillId="33" borderId="0" xfId="0" applyFont="1" applyFill="1" applyAlignment="1">
      <alignment horizontal="center" vertical="center"/>
    </xf>
    <xf numFmtId="0" fontId="7" fillId="26" borderId="0" xfId="0" applyFont="1" applyFill="1" applyAlignment="1">
      <alignment vertical="center"/>
    </xf>
    <xf numFmtId="0" fontId="5" fillId="26" borderId="0" xfId="0" applyFont="1" applyFill="1" applyAlignment="1">
      <alignment horizontal="center"/>
    </xf>
    <xf numFmtId="0" fontId="35" fillId="0" borderId="0" xfId="0" applyFont="1" applyFill="1" applyAlignment="1">
      <alignment horizontal="center" vertical="center"/>
    </xf>
    <xf numFmtId="0" fontId="5" fillId="0" borderId="22" xfId="62" applyFont="1" applyFill="1" applyBorder="1"/>
    <xf numFmtId="0" fontId="36" fillId="0" borderId="0" xfId="64" applyFont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23" xfId="62" applyFont="1" applyFill="1" applyBorder="1" applyAlignment="1">
      <alignment horizontal="center" vertical="center"/>
    </xf>
    <xf numFmtId="0" fontId="7" fillId="0" borderId="12" xfId="62" applyFont="1" applyFill="1" applyBorder="1" applyAlignment="1">
      <alignment horizontal="center" vertical="center" wrapText="1"/>
    </xf>
    <xf numFmtId="0" fontId="5" fillId="0" borderId="24" xfId="62" applyFont="1" applyFill="1" applyBorder="1"/>
    <xf numFmtId="0" fontId="34" fillId="0" borderId="3" xfId="64" applyFont="1" applyBorder="1" applyAlignment="1"/>
    <xf numFmtId="0" fontId="34" fillId="0" borderId="3" xfId="64" applyFont="1" applyBorder="1" applyAlignment="1">
      <alignment horizontal="left"/>
    </xf>
    <xf numFmtId="0" fontId="34" fillId="0" borderId="3" xfId="64" applyFont="1" applyFill="1" applyBorder="1"/>
    <xf numFmtId="0" fontId="30" fillId="0" borderId="3" xfId="64" applyFont="1" applyBorder="1" applyAlignment="1"/>
    <xf numFmtId="0" fontId="34" fillId="0" borderId="15" xfId="64" applyFont="1" applyBorder="1" applyAlignment="1"/>
    <xf numFmtId="0" fontId="33" fillId="0" borderId="30" xfId="0" applyFont="1" applyBorder="1" applyAlignment="1">
      <alignment horizontal="center"/>
    </xf>
    <xf numFmtId="0" fontId="33" fillId="0" borderId="31" xfId="64" applyFont="1" applyBorder="1"/>
    <xf numFmtId="0" fontId="33" fillId="0" borderId="31" xfId="64" applyFont="1" applyBorder="1" applyAlignment="1"/>
    <xf numFmtId="0" fontId="34" fillId="0" borderId="32" xfId="0" applyFont="1" applyBorder="1"/>
    <xf numFmtId="0" fontId="34" fillId="0" borderId="18" xfId="0" applyFont="1" applyBorder="1"/>
    <xf numFmtId="0" fontId="34" fillId="0" borderId="19" xfId="0" applyFont="1" applyBorder="1"/>
    <xf numFmtId="0" fontId="0" fillId="0" borderId="19" xfId="0" applyBorder="1"/>
    <xf numFmtId="0" fontId="5" fillId="0" borderId="19" xfId="0" applyFont="1" applyBorder="1"/>
    <xf numFmtId="0" fontId="5" fillId="0" borderId="21" xfId="0" applyFont="1" applyBorder="1" applyAlignment="1">
      <alignment horizontal="center"/>
    </xf>
    <xf numFmtId="0" fontId="0" fillId="0" borderId="22" xfId="0" applyBorder="1"/>
    <xf numFmtId="0" fontId="0" fillId="0" borderId="18" xfId="0" applyBorder="1"/>
    <xf numFmtId="0" fontId="5" fillId="0" borderId="30" xfId="0" applyFont="1" applyBorder="1" applyAlignment="1">
      <alignment horizontal="center"/>
    </xf>
    <xf numFmtId="0" fontId="5" fillId="0" borderId="31" xfId="64" applyFont="1" applyBorder="1"/>
    <xf numFmtId="0" fontId="5" fillId="0" borderId="32" xfId="0" applyFont="1" applyBorder="1"/>
    <xf numFmtId="0" fontId="5" fillId="0" borderId="25" xfId="0" applyFont="1" applyBorder="1" applyAlignment="1">
      <alignment horizontal="center"/>
    </xf>
    <xf numFmtId="0" fontId="5" fillId="0" borderId="23" xfId="64" applyFont="1" applyBorder="1"/>
    <xf numFmtId="0" fontId="5" fillId="0" borderId="23" xfId="64" applyFont="1" applyBorder="1" applyAlignment="1"/>
    <xf numFmtId="0" fontId="5" fillId="0" borderId="12" xfId="0" applyFont="1" applyBorder="1"/>
    <xf numFmtId="0" fontId="34" fillId="0" borderId="0" xfId="64" applyFont="1" applyFill="1" applyBorder="1"/>
    <xf numFmtId="0" fontId="34" fillId="0" borderId="16" xfId="0" applyFont="1" applyBorder="1"/>
    <xf numFmtId="0" fontId="5" fillId="0" borderId="21" xfId="64" applyFont="1" applyFill="1" applyBorder="1"/>
    <xf numFmtId="0" fontId="5" fillId="0" borderId="32" xfId="64" applyFont="1" applyBorder="1" applyAlignment="1"/>
    <xf numFmtId="0" fontId="5" fillId="0" borderId="32" xfId="64" applyFont="1" applyBorder="1"/>
    <xf numFmtId="49" fontId="5" fillId="0" borderId="0" xfId="0" applyNumberFormat="1" applyFont="1" applyFill="1" applyBorder="1"/>
    <xf numFmtId="49" fontId="7" fillId="0" borderId="0" xfId="0" applyNumberFormat="1" applyFont="1" applyFill="1" applyBorder="1"/>
    <xf numFmtId="0" fontId="0" fillId="0" borderId="25" xfId="0" applyFill="1" applyBorder="1"/>
    <xf numFmtId="0" fontId="37" fillId="0" borderId="23" xfId="77" applyFont="1" applyFill="1" applyBorder="1" applyAlignment="1">
      <alignment horizontal="center" vertical="center"/>
    </xf>
    <xf numFmtId="0" fontId="0" fillId="0" borderId="23" xfId="0" applyFill="1" applyBorder="1"/>
    <xf numFmtId="0" fontId="39" fillId="0" borderId="23" xfId="78" applyFont="1" applyFill="1" applyBorder="1"/>
    <xf numFmtId="0" fontId="37" fillId="0" borderId="23" xfId="77" applyFont="1" applyFill="1" applyBorder="1"/>
    <xf numFmtId="0" fontId="39" fillId="0" borderId="23" xfId="77" applyFont="1" applyFill="1" applyBorder="1"/>
    <xf numFmtId="0" fontId="37" fillId="0" borderId="23" xfId="77" applyFont="1" applyFill="1" applyBorder="1" applyAlignment="1">
      <alignment horizontal="left"/>
    </xf>
    <xf numFmtId="0" fontId="39" fillId="0" borderId="23" xfId="77" applyFont="1" applyFill="1" applyBorder="1" applyAlignment="1">
      <alignment horizontal="left"/>
    </xf>
    <xf numFmtId="0" fontId="37" fillId="0" borderId="23" xfId="77" applyFont="1" applyFill="1" applyBorder="1" applyAlignment="1">
      <alignment horizontal="center"/>
    </xf>
    <xf numFmtId="0" fontId="37" fillId="0" borderId="23" xfId="0" applyFont="1" applyBorder="1"/>
    <xf numFmtId="0" fontId="39" fillId="0" borderId="23" xfId="77" applyFont="1" applyFill="1" applyBorder="1" applyAlignment="1">
      <alignment horizontal="center"/>
    </xf>
    <xf numFmtId="0" fontId="37" fillId="0" borderId="37" xfId="77" applyFont="1" applyFill="1" applyBorder="1"/>
    <xf numFmtId="0" fontId="37" fillId="0" borderId="38" xfId="77" applyFont="1" applyFill="1" applyBorder="1" applyAlignment="1">
      <alignment horizontal="left"/>
    </xf>
    <xf numFmtId="0" fontId="37" fillId="0" borderId="38" xfId="77" applyFont="1" applyFill="1" applyBorder="1" applyAlignment="1">
      <alignment horizontal="center"/>
    </xf>
    <xf numFmtId="0" fontId="37" fillId="0" borderId="38" xfId="77" applyFont="1" applyFill="1" applyBorder="1"/>
    <xf numFmtId="0" fontId="37" fillId="0" borderId="39" xfId="77" applyFont="1" applyFill="1" applyBorder="1"/>
    <xf numFmtId="0" fontId="40" fillId="0" borderId="40" xfId="77" applyFont="1" applyFill="1" applyBorder="1" applyAlignment="1">
      <alignment horizontal="center"/>
    </xf>
    <xf numFmtId="0" fontId="40" fillId="0" borderId="41" xfId="77" applyFont="1" applyFill="1" applyBorder="1" applyAlignment="1">
      <alignment horizontal="center"/>
    </xf>
    <xf numFmtId="0" fontId="37" fillId="0" borderId="42" xfId="77" applyFont="1" applyFill="1" applyBorder="1"/>
    <xf numFmtId="0" fontId="0" fillId="0" borderId="12" xfId="0" applyFill="1" applyBorder="1"/>
    <xf numFmtId="0" fontId="0" fillId="0" borderId="0" xfId="0" applyFill="1"/>
    <xf numFmtId="0" fontId="0" fillId="0" borderId="17" xfId="0" applyFill="1" applyBorder="1"/>
    <xf numFmtId="0" fontId="37" fillId="0" borderId="0" xfId="77" applyFont="1" applyFill="1" applyBorder="1" applyAlignment="1">
      <alignment horizontal="center" vertical="center"/>
    </xf>
    <xf numFmtId="0" fontId="0" fillId="0" borderId="0" xfId="0" applyFill="1" applyBorder="1"/>
    <xf numFmtId="0" fontId="37" fillId="0" borderId="0" xfId="77" applyFont="1" applyFill="1" applyBorder="1"/>
    <xf numFmtId="0" fontId="39" fillId="0" borderId="0" xfId="78" applyFont="1" applyFill="1" applyBorder="1"/>
    <xf numFmtId="0" fontId="41" fillId="0" borderId="0" xfId="77" applyFont="1" applyFill="1" applyBorder="1"/>
    <xf numFmtId="0" fontId="41" fillId="0" borderId="0" xfId="77" applyFont="1" applyFill="1" applyBorder="1" applyAlignment="1">
      <alignment horizontal="left"/>
    </xf>
    <xf numFmtId="0" fontId="41" fillId="0" borderId="0" xfId="78" applyFont="1" applyFill="1" applyBorder="1" applyAlignment="1">
      <alignment horizontal="left"/>
    </xf>
    <xf numFmtId="0" fontId="37" fillId="0" borderId="0" xfId="77" applyFont="1" applyFill="1" applyBorder="1" applyAlignment="1">
      <alignment horizontal="left"/>
    </xf>
    <xf numFmtId="0" fontId="39" fillId="0" borderId="0" xfId="77" applyFont="1" applyFill="1" applyBorder="1"/>
    <xf numFmtId="0" fontId="37" fillId="0" borderId="0" xfId="0" applyFont="1" applyBorder="1"/>
    <xf numFmtId="0" fontId="37" fillId="0" borderId="0" xfId="77" applyFont="1" applyFill="1" applyBorder="1" applyAlignment="1">
      <alignment horizontal="center"/>
    </xf>
    <xf numFmtId="0" fontId="39" fillId="0" borderId="0" xfId="77" applyFont="1" applyFill="1" applyBorder="1" applyAlignment="1">
      <alignment horizontal="center"/>
    </xf>
    <xf numFmtId="0" fontId="42" fillId="0" borderId="0" xfId="77" applyFont="1" applyFill="1" applyBorder="1" applyAlignment="1">
      <alignment horizontal="center"/>
    </xf>
    <xf numFmtId="0" fontId="43" fillId="0" borderId="0" xfId="77" applyFont="1" applyFill="1" applyBorder="1" applyAlignment="1">
      <alignment horizontal="center"/>
    </xf>
    <xf numFmtId="0" fontId="42" fillId="0" borderId="0" xfId="77" applyFont="1" applyFill="1" applyBorder="1" applyAlignment="1">
      <alignment horizontal="left"/>
    </xf>
    <xf numFmtId="0" fontId="43" fillId="0" borderId="0" xfId="77" applyFont="1" applyFill="1" applyBorder="1" applyAlignment="1">
      <alignment horizontal="left"/>
    </xf>
    <xf numFmtId="0" fontId="40" fillId="0" borderId="0" xfId="77" applyFont="1" applyFill="1" applyBorder="1" applyAlignment="1">
      <alignment horizontal="center"/>
    </xf>
    <xf numFmtId="0" fontId="40" fillId="0" borderId="43" xfId="77" applyFont="1" applyFill="1" applyBorder="1" applyAlignment="1">
      <alignment horizontal="left"/>
    </xf>
    <xf numFmtId="0" fontId="42" fillId="0" borderId="44" xfId="77" applyFont="1" applyFill="1" applyBorder="1"/>
    <xf numFmtId="0" fontId="42" fillId="0" borderId="45" xfId="77" applyFont="1" applyFill="1" applyBorder="1"/>
    <xf numFmtId="0" fontId="40" fillId="0" borderId="49" xfId="77" applyFont="1" applyFill="1" applyBorder="1" applyAlignment="1">
      <alignment horizontal="center" vertical="center" wrapText="1"/>
    </xf>
    <xf numFmtId="0" fontId="37" fillId="0" borderId="34" xfId="77" applyFont="1" applyFill="1" applyBorder="1"/>
    <xf numFmtId="0" fontId="0" fillId="0" borderId="36" xfId="0" applyFill="1" applyBorder="1"/>
    <xf numFmtId="0" fontId="42" fillId="0" borderId="0" xfId="77" applyFont="1" applyFill="1" applyBorder="1"/>
    <xf numFmtId="0" fontId="43" fillId="0" borderId="0" xfId="77" applyFont="1" applyFill="1" applyBorder="1"/>
    <xf numFmtId="0" fontId="40" fillId="0" borderId="45" xfId="77" applyFont="1" applyFill="1" applyBorder="1" applyAlignment="1">
      <alignment horizontal="left"/>
    </xf>
    <xf numFmtId="0" fontId="40" fillId="0" borderId="50" xfId="77" applyFont="1" applyFill="1" applyBorder="1" applyAlignment="1">
      <alignment horizontal="left"/>
    </xf>
    <xf numFmtId="0" fontId="40" fillId="0" borderId="44" xfId="77" applyFont="1" applyFill="1" applyBorder="1" applyAlignment="1">
      <alignment horizontal="left"/>
    </xf>
    <xf numFmtId="0" fontId="37" fillId="0" borderId="51" xfId="77" applyFont="1" applyFill="1" applyBorder="1" applyAlignment="1">
      <alignment horizontal="left"/>
    </xf>
    <xf numFmtId="0" fontId="37" fillId="0" borderId="50" xfId="77" applyFont="1" applyFill="1" applyBorder="1" applyAlignment="1">
      <alignment horizontal="left"/>
    </xf>
    <xf numFmtId="0" fontId="37" fillId="0" borderId="52" xfId="77" applyFont="1" applyFill="1" applyBorder="1" applyAlignment="1">
      <alignment horizontal="left"/>
    </xf>
    <xf numFmtId="0" fontId="37" fillId="0" borderId="50" xfId="77" applyFont="1" applyFill="1" applyBorder="1" applyAlignment="1">
      <alignment horizontal="center"/>
    </xf>
    <xf numFmtId="0" fontId="37" fillId="0" borderId="50" xfId="77" applyFont="1" applyFill="1" applyBorder="1" applyAlignment="1">
      <alignment horizontal="right"/>
    </xf>
    <xf numFmtId="0" fontId="37" fillId="0" borderId="52" xfId="77" applyFont="1" applyFill="1" applyBorder="1" applyAlignment="1">
      <alignment horizontal="right"/>
    </xf>
    <xf numFmtId="0" fontId="37" fillId="0" borderId="45" xfId="77" applyFont="1" applyFill="1" applyBorder="1" applyAlignment="1">
      <alignment horizontal="right"/>
    </xf>
    <xf numFmtId="0" fontId="37" fillId="0" borderId="45" xfId="77" applyFont="1" applyFill="1" applyBorder="1" applyAlignment="1">
      <alignment horizontal="center"/>
    </xf>
    <xf numFmtId="0" fontId="37" fillId="0" borderId="44" xfId="77" applyFont="1" applyFill="1" applyBorder="1" applyAlignment="1">
      <alignment horizontal="right"/>
    </xf>
    <xf numFmtId="0" fontId="37" fillId="0" borderId="44" xfId="77" applyFont="1" applyFill="1" applyBorder="1" applyAlignment="1">
      <alignment horizontal="left"/>
    </xf>
    <xf numFmtId="0" fontId="37" fillId="0" borderId="45" xfId="77" applyFont="1" applyFill="1" applyBorder="1" applyAlignment="1">
      <alignment horizontal="left"/>
    </xf>
    <xf numFmtId="0" fontId="40" fillId="0" borderId="49" xfId="77" applyFont="1" applyFill="1" applyBorder="1" applyAlignment="1">
      <alignment horizontal="center"/>
    </xf>
    <xf numFmtId="0" fontId="0" fillId="0" borderId="13" xfId="0" applyFill="1" applyBorder="1"/>
    <xf numFmtId="0" fontId="37" fillId="0" borderId="33" xfId="77" applyFont="1" applyFill="1" applyBorder="1" applyAlignment="1">
      <alignment horizontal="center" vertical="center"/>
    </xf>
    <xf numFmtId="0" fontId="37" fillId="0" borderId="33" xfId="77" applyFont="1" applyFill="1" applyBorder="1" applyAlignment="1">
      <alignment horizontal="center"/>
    </xf>
    <xf numFmtId="0" fontId="37" fillId="0" borderId="33" xfId="77" applyFont="1" applyFill="1" applyBorder="1"/>
    <xf numFmtId="0" fontId="39" fillId="0" borderId="33" xfId="78" applyFont="1" applyFill="1" applyBorder="1"/>
    <xf numFmtId="0" fontId="0" fillId="0" borderId="33" xfId="0" applyFill="1" applyBorder="1"/>
    <xf numFmtId="0" fontId="41" fillId="0" borderId="33" xfId="77" applyFont="1" applyFill="1" applyBorder="1" applyAlignment="1">
      <alignment horizontal="left"/>
    </xf>
    <xf numFmtId="0" fontId="39" fillId="0" borderId="33" xfId="77" applyFont="1" applyFill="1" applyBorder="1" applyAlignment="1">
      <alignment horizontal="left"/>
    </xf>
    <xf numFmtId="0" fontId="39" fillId="0" borderId="33" xfId="78" applyFont="1" applyFill="1" applyBorder="1" applyAlignment="1">
      <alignment horizontal="left"/>
    </xf>
    <xf numFmtId="0" fontId="37" fillId="0" borderId="33" xfId="77" applyFont="1" applyFill="1" applyBorder="1" applyAlignment="1">
      <alignment horizontal="left"/>
    </xf>
    <xf numFmtId="0" fontId="39" fillId="0" borderId="33" xfId="77" applyFont="1" applyFill="1" applyBorder="1"/>
    <xf numFmtId="0" fontId="37" fillId="0" borderId="33" xfId="0" applyFont="1" applyBorder="1"/>
    <xf numFmtId="0" fontId="39" fillId="0" borderId="33" xfId="77" applyFont="1" applyFill="1" applyBorder="1" applyAlignment="1">
      <alignment horizontal="center"/>
    </xf>
    <xf numFmtId="0" fontId="37" fillId="0" borderId="53" xfId="77" applyFont="1" applyFill="1" applyBorder="1" applyAlignment="1">
      <alignment horizontal="center"/>
    </xf>
    <xf numFmtId="0" fontId="37" fillId="0" borderId="54" xfId="77" applyFont="1" applyFill="1" applyBorder="1" applyAlignment="1">
      <alignment horizontal="center"/>
    </xf>
    <xf numFmtId="0" fontId="37" fillId="0" borderId="55" xfId="77" applyFont="1" applyFill="1" applyBorder="1" applyAlignment="1">
      <alignment horizontal="left"/>
    </xf>
    <xf numFmtId="0" fontId="37" fillId="0" borderId="54" xfId="77" applyFont="1" applyFill="1" applyBorder="1"/>
    <xf numFmtId="0" fontId="40" fillId="0" borderId="33" xfId="77" applyFont="1" applyFill="1" applyBorder="1" applyAlignment="1">
      <alignment horizontal="center"/>
    </xf>
    <xf numFmtId="0" fontId="40" fillId="0" borderId="56" xfId="77" applyFont="1" applyFill="1" applyBorder="1" applyAlignment="1">
      <alignment horizontal="center"/>
    </xf>
    <xf numFmtId="0" fontId="40" fillId="0" borderId="33" xfId="77" applyFont="1" applyFill="1" applyBorder="1" applyAlignment="1">
      <alignment horizontal="left"/>
    </xf>
    <xf numFmtId="164" fontId="40" fillId="0" borderId="57" xfId="77" applyNumberFormat="1" applyFont="1" applyFill="1" applyBorder="1" applyAlignment="1">
      <alignment horizontal="center"/>
    </xf>
    <xf numFmtId="164" fontId="40" fillId="0" borderId="58" xfId="77" applyNumberFormat="1" applyFont="1" applyFill="1" applyBorder="1" applyAlignment="1">
      <alignment horizontal="center"/>
    </xf>
    <xf numFmtId="0" fontId="37" fillId="0" borderId="14" xfId="77" applyFont="1" applyFill="1" applyBorder="1"/>
    <xf numFmtId="0" fontId="0" fillId="0" borderId="59" xfId="0" applyFill="1" applyBorder="1"/>
    <xf numFmtId="0" fontId="42" fillId="0" borderId="0" xfId="77" applyFont="1" applyFill="1" applyBorder="1" applyAlignment="1">
      <alignment horizontal="center" vertical="center"/>
    </xf>
    <xf numFmtId="0" fontId="43" fillId="0" borderId="0" xfId="78" applyFont="1" applyFill="1" applyBorder="1" applyAlignment="1">
      <alignment horizontal="center"/>
    </xf>
    <xf numFmtId="0" fontId="40" fillId="0" borderId="0" xfId="77" applyFont="1" applyFill="1" applyBorder="1" applyAlignment="1">
      <alignment horizontal="left"/>
    </xf>
    <xf numFmtId="0" fontId="40" fillId="0" borderId="0" xfId="77" applyFont="1" applyFill="1" applyBorder="1"/>
    <xf numFmtId="164" fontId="40" fillId="0" borderId="0" xfId="77" applyNumberFormat="1" applyFont="1" applyFill="1" applyBorder="1" applyAlignment="1">
      <alignment horizontal="center"/>
    </xf>
    <xf numFmtId="0" fontId="42" fillId="0" borderId="60" xfId="77" applyFont="1" applyFill="1" applyBorder="1" applyAlignment="1">
      <alignment horizontal="center"/>
    </xf>
    <xf numFmtId="0" fontId="42" fillId="0" borderId="61" xfId="77" applyFont="1" applyFill="1" applyBorder="1" applyAlignment="1">
      <alignment horizontal="center" vertical="center"/>
    </xf>
    <xf numFmtId="0" fontId="42" fillId="0" borderId="61" xfId="77" applyFont="1" applyFill="1" applyBorder="1" applyAlignment="1">
      <alignment horizontal="center"/>
    </xf>
    <xf numFmtId="0" fontId="43" fillId="0" borderId="61" xfId="78" applyFont="1" applyFill="1" applyBorder="1" applyAlignment="1">
      <alignment horizontal="center"/>
    </xf>
    <xf numFmtId="0" fontId="43" fillId="0" borderId="61" xfId="77" applyFont="1" applyFill="1" applyBorder="1" applyAlignment="1">
      <alignment horizontal="center"/>
    </xf>
    <xf numFmtId="0" fontId="42" fillId="0" borderId="61" xfId="77" applyFont="1" applyFill="1" applyBorder="1" applyAlignment="1">
      <alignment horizontal="left"/>
    </xf>
    <xf numFmtId="0" fontId="43" fillId="0" borderId="61" xfId="77" applyFont="1" applyFill="1" applyBorder="1" applyAlignment="1">
      <alignment horizontal="left"/>
    </xf>
    <xf numFmtId="0" fontId="42" fillId="0" borderId="23" xfId="77" applyFont="1" applyFill="1" applyBorder="1" applyAlignment="1">
      <alignment horizontal="left"/>
    </xf>
    <xf numFmtId="0" fontId="42" fillId="0" borderId="23" xfId="77" applyFont="1" applyFill="1" applyBorder="1" applyAlignment="1">
      <alignment horizontal="center"/>
    </xf>
    <xf numFmtId="0" fontId="42" fillId="0" borderId="62" xfId="77" applyFont="1" applyFill="1" applyBorder="1" applyAlignment="1">
      <alignment horizontal="center"/>
    </xf>
    <xf numFmtId="0" fontId="43" fillId="0" borderId="23" xfId="77" applyFont="1" applyFill="1" applyBorder="1" applyAlignment="1">
      <alignment horizontal="center"/>
    </xf>
    <xf numFmtId="0" fontId="42" fillId="0" borderId="63" xfId="77" applyFont="1" applyFill="1" applyBorder="1" applyAlignment="1">
      <alignment horizontal="center"/>
    </xf>
    <xf numFmtId="0" fontId="43" fillId="0" borderId="63" xfId="77" applyFont="1" applyFill="1" applyBorder="1" applyAlignment="1">
      <alignment horizontal="center"/>
    </xf>
    <xf numFmtId="0" fontId="42" fillId="0" borderId="37" xfId="77" applyFont="1" applyFill="1" applyBorder="1" applyAlignment="1">
      <alignment horizontal="center"/>
    </xf>
    <xf numFmtId="0" fontId="42" fillId="0" borderId="63" xfId="77" applyFont="1" applyFill="1" applyBorder="1" applyAlignment="1">
      <alignment horizontal="left"/>
    </xf>
    <xf numFmtId="0" fontId="42" fillId="0" borderId="64" xfId="77" applyFont="1" applyFill="1" applyBorder="1" applyAlignment="1">
      <alignment horizontal="center"/>
    </xf>
    <xf numFmtId="0" fontId="0" fillId="0" borderId="65" xfId="0" applyFill="1" applyBorder="1"/>
    <xf numFmtId="0" fontId="42" fillId="0" borderId="66" xfId="77" applyFont="1" applyFill="1" applyBorder="1" applyAlignment="1">
      <alignment horizontal="center" vertical="center"/>
    </xf>
    <xf numFmtId="0" fontId="42" fillId="0" borderId="66" xfId="77" applyFont="1" applyFill="1" applyBorder="1" applyAlignment="1">
      <alignment horizontal="center"/>
    </xf>
    <xf numFmtId="0" fontId="43" fillId="0" borderId="66" xfId="78" applyFont="1" applyFill="1" applyBorder="1" applyAlignment="1">
      <alignment horizontal="center"/>
    </xf>
    <xf numFmtId="0" fontId="43" fillId="0" borderId="66" xfId="77" applyFont="1" applyFill="1" applyBorder="1" applyAlignment="1">
      <alignment horizontal="center"/>
    </xf>
    <xf numFmtId="0" fontId="42" fillId="0" borderId="66" xfId="77" applyFont="1" applyFill="1" applyBorder="1" applyAlignment="1">
      <alignment horizontal="left"/>
    </xf>
    <xf numFmtId="0" fontId="43" fillId="0" borderId="66" xfId="77" applyFont="1" applyFill="1" applyBorder="1" applyAlignment="1">
      <alignment horizontal="left"/>
    </xf>
    <xf numFmtId="0" fontId="42" fillId="0" borderId="67" xfId="77" applyFont="1" applyFill="1" applyBorder="1" applyAlignment="1">
      <alignment horizontal="center"/>
    </xf>
    <xf numFmtId="0" fontId="43" fillId="0" borderId="68" xfId="77" applyFont="1" applyFill="1" applyBorder="1" applyAlignment="1">
      <alignment horizontal="center"/>
    </xf>
    <xf numFmtId="0" fontId="42" fillId="0" borderId="69" xfId="77" applyFont="1" applyFill="1" applyBorder="1" applyAlignment="1">
      <alignment horizontal="center"/>
    </xf>
    <xf numFmtId="0" fontId="37" fillId="0" borderId="52" xfId="77" applyFont="1" applyFill="1" applyBorder="1" applyAlignment="1">
      <alignment horizontal="center"/>
    </xf>
    <xf numFmtId="0" fontId="42" fillId="0" borderId="50" xfId="77" applyFont="1" applyFill="1" applyBorder="1" applyAlignment="1">
      <alignment horizontal="left"/>
    </xf>
    <xf numFmtId="0" fontId="42" fillId="0" borderId="50" xfId="77" applyFont="1" applyFill="1" applyBorder="1" applyAlignment="1">
      <alignment horizontal="center"/>
    </xf>
    <xf numFmtId="0" fontId="42" fillId="0" borderId="52" xfId="77" applyFont="1" applyFill="1" applyBorder="1" applyAlignment="1">
      <alignment horizontal="center"/>
    </xf>
    <xf numFmtId="0" fontId="42" fillId="0" borderId="51" xfId="77" applyFont="1" applyFill="1" applyBorder="1" applyAlignment="1">
      <alignment horizontal="center"/>
    </xf>
    <xf numFmtId="0" fontId="0" fillId="0" borderId="35" xfId="0" applyFill="1" applyBorder="1"/>
    <xf numFmtId="0" fontId="38" fillId="0" borderId="17" xfId="0" applyFont="1" applyFill="1" applyBorder="1" applyAlignment="1">
      <alignment horizontal="center" vertical="top"/>
    </xf>
    <xf numFmtId="0" fontId="42" fillId="0" borderId="66" xfId="77" applyFont="1" applyFill="1" applyBorder="1" applyAlignment="1">
      <alignment horizontal="center" vertical="top"/>
    </xf>
    <xf numFmtId="0" fontId="43" fillId="0" borderId="66" xfId="78" applyFont="1" applyFill="1" applyBorder="1" applyAlignment="1">
      <alignment horizontal="center" vertical="top" wrapText="1"/>
    </xf>
    <xf numFmtId="0" fontId="43" fillId="0" borderId="66" xfId="77" applyFont="1" applyFill="1" applyBorder="1" applyAlignment="1">
      <alignment horizontal="center" vertical="top" wrapText="1"/>
    </xf>
    <xf numFmtId="0" fontId="42" fillId="0" borderId="0" xfId="77" applyFont="1" applyFill="1" applyBorder="1" applyAlignment="1">
      <alignment horizontal="center" vertical="top"/>
    </xf>
    <xf numFmtId="0" fontId="42" fillId="0" borderId="67" xfId="77" applyFont="1" applyFill="1" applyBorder="1" applyAlignment="1">
      <alignment horizontal="center" vertical="top" wrapText="1"/>
    </xf>
    <xf numFmtId="0" fontId="42" fillId="0" borderId="0" xfId="77" applyFont="1" applyFill="1" applyBorder="1" applyAlignment="1">
      <alignment horizontal="center" vertical="top" wrapText="1"/>
    </xf>
    <xf numFmtId="0" fontId="43" fillId="0" borderId="0" xfId="77" applyFont="1" applyFill="1" applyBorder="1" applyAlignment="1">
      <alignment horizontal="center" vertical="top" wrapText="1"/>
    </xf>
    <xf numFmtId="0" fontId="42" fillId="0" borderId="66" xfId="77" applyFont="1" applyFill="1" applyBorder="1" applyAlignment="1">
      <alignment horizontal="center" vertical="top" wrapText="1"/>
    </xf>
    <xf numFmtId="0" fontId="42" fillId="0" borderId="68" xfId="77" applyFont="1" applyFill="1" applyBorder="1" applyAlignment="1">
      <alignment horizontal="center" vertical="top" wrapText="1"/>
    </xf>
    <xf numFmtId="0" fontId="42" fillId="0" borderId="69" xfId="77" applyFont="1" applyFill="1" applyBorder="1" applyAlignment="1">
      <alignment horizontal="center" vertical="top"/>
    </xf>
    <xf numFmtId="0" fontId="42" fillId="0" borderId="68" xfId="77" applyFont="1" applyFill="1" applyBorder="1" applyAlignment="1">
      <alignment horizontal="left"/>
    </xf>
    <xf numFmtId="0" fontId="37" fillId="0" borderId="71" xfId="77" applyFont="1" applyFill="1" applyBorder="1"/>
    <xf numFmtId="0" fontId="37" fillId="0" borderId="68" xfId="77" applyFont="1" applyFill="1" applyBorder="1" applyAlignment="1">
      <alignment horizontal="left"/>
    </xf>
    <xf numFmtId="0" fontId="42" fillId="0" borderId="35" xfId="77" applyFont="1" applyFill="1" applyBorder="1" applyAlignment="1">
      <alignment horizontal="center"/>
    </xf>
    <xf numFmtId="0" fontId="0" fillId="0" borderId="66" xfId="0" applyFill="1" applyBorder="1"/>
    <xf numFmtId="0" fontId="42" fillId="0" borderId="68" xfId="77" applyFont="1" applyFill="1" applyBorder="1" applyAlignment="1">
      <alignment vertical="top" wrapText="1"/>
    </xf>
    <xf numFmtId="0" fontId="40" fillId="0" borderId="69" xfId="77" applyFont="1" applyFill="1" applyBorder="1" applyAlignment="1">
      <alignment horizontal="center"/>
    </xf>
    <xf numFmtId="0" fontId="40" fillId="0" borderId="68" xfId="77" applyFont="1" applyFill="1" applyBorder="1" applyAlignment="1">
      <alignment horizontal="center"/>
    </xf>
    <xf numFmtId="165" fontId="37" fillId="0" borderId="0" xfId="77" applyNumberFormat="1" applyFont="1" applyFill="1" applyBorder="1" applyAlignment="1">
      <alignment horizontal="left"/>
    </xf>
    <xf numFmtId="0" fontId="37" fillId="0" borderId="70" xfId="77" applyFont="1" applyFill="1" applyBorder="1" applyAlignment="1">
      <alignment horizontal="center"/>
    </xf>
    <xf numFmtId="0" fontId="39" fillId="0" borderId="66" xfId="77" applyFont="1" applyFill="1" applyBorder="1" applyAlignment="1">
      <alignment horizontal="left"/>
    </xf>
    <xf numFmtId="0" fontId="37" fillId="0" borderId="67" xfId="77" applyFont="1" applyFill="1" applyBorder="1" applyAlignment="1">
      <alignment horizontal="center"/>
    </xf>
    <xf numFmtId="0" fontId="37" fillId="0" borderId="66" xfId="77" applyFont="1" applyFill="1" applyBorder="1" applyAlignment="1">
      <alignment horizontal="center"/>
    </xf>
    <xf numFmtId="0" fontId="39" fillId="0" borderId="68" xfId="77" applyFont="1" applyFill="1" applyBorder="1" applyAlignment="1">
      <alignment horizontal="center"/>
    </xf>
    <xf numFmtId="0" fontId="37" fillId="0" borderId="69" xfId="77" applyFont="1" applyFill="1" applyBorder="1" applyAlignment="1">
      <alignment horizontal="center"/>
    </xf>
    <xf numFmtId="0" fontId="39" fillId="0" borderId="66" xfId="77" applyFont="1" applyFill="1" applyBorder="1" applyAlignment="1">
      <alignment horizontal="center"/>
    </xf>
    <xf numFmtId="0" fontId="37" fillId="0" borderId="66" xfId="77" applyFont="1" applyFill="1" applyBorder="1" applyAlignment="1">
      <alignment horizontal="center" vertical="center"/>
    </xf>
    <xf numFmtId="0" fontId="37" fillId="0" borderId="66" xfId="77" applyFont="1" applyFill="1" applyBorder="1" applyAlignment="1">
      <alignment horizontal="left"/>
    </xf>
    <xf numFmtId="0" fontId="41" fillId="0" borderId="66" xfId="77" applyFont="1" applyFill="1" applyBorder="1" applyAlignment="1">
      <alignment horizontal="center"/>
    </xf>
    <xf numFmtId="0" fontId="5" fillId="0" borderId="0" xfId="77" applyFill="1" applyBorder="1"/>
    <xf numFmtId="0" fontId="39" fillId="0" borderId="66" xfId="78" applyFont="1" applyFill="1" applyBorder="1" applyAlignment="1">
      <alignment horizontal="center"/>
    </xf>
    <xf numFmtId="0" fontId="38" fillId="0" borderId="66" xfId="77" applyFont="1" applyFill="1" applyBorder="1" applyAlignment="1">
      <alignment horizontal="left"/>
    </xf>
    <xf numFmtId="0" fontId="37" fillId="0" borderId="15" xfId="77" applyFont="1" applyFill="1" applyBorder="1" applyAlignment="1">
      <alignment horizontal="center"/>
    </xf>
    <xf numFmtId="0" fontId="39" fillId="0" borderId="15" xfId="77" applyFont="1" applyFill="1" applyBorder="1" applyAlignment="1">
      <alignment horizontal="center"/>
    </xf>
    <xf numFmtId="0" fontId="37" fillId="0" borderId="15" xfId="77" applyFont="1" applyFill="1" applyBorder="1" applyAlignment="1">
      <alignment horizontal="left"/>
    </xf>
    <xf numFmtId="0" fontId="39" fillId="0" borderId="15" xfId="77" applyFont="1" applyFill="1" applyBorder="1" applyAlignment="1">
      <alignment horizontal="left"/>
    </xf>
    <xf numFmtId="0" fontId="37" fillId="0" borderId="66" xfId="0" applyFont="1" applyBorder="1"/>
    <xf numFmtId="0" fontId="37" fillId="0" borderId="70" xfId="77" applyFont="1" applyFill="1" applyBorder="1" applyAlignment="1">
      <alignment horizontal="left"/>
    </xf>
    <xf numFmtId="0" fontId="0" fillId="0" borderId="18" xfId="0" applyFill="1" applyBorder="1"/>
    <xf numFmtId="0" fontId="37" fillId="0" borderId="29" xfId="77" applyFont="1" applyFill="1" applyBorder="1" applyAlignment="1">
      <alignment horizontal="center"/>
    </xf>
    <xf numFmtId="0" fontId="37" fillId="0" borderId="21" xfId="77" applyFont="1" applyFill="1" applyBorder="1" applyAlignment="1">
      <alignment horizontal="center" vertical="center"/>
    </xf>
    <xf numFmtId="0" fontId="37" fillId="0" borderId="21" xfId="77" applyFont="1" applyFill="1" applyBorder="1" applyAlignment="1">
      <alignment horizontal="center"/>
    </xf>
    <xf numFmtId="0" fontId="39" fillId="0" borderId="21" xfId="78" applyFont="1" applyFill="1" applyBorder="1" applyAlignment="1">
      <alignment horizontal="center"/>
    </xf>
    <xf numFmtId="0" fontId="39" fillId="0" borderId="21" xfId="77" applyFont="1" applyFill="1" applyBorder="1" applyAlignment="1">
      <alignment horizontal="center"/>
    </xf>
    <xf numFmtId="0" fontId="37" fillId="0" borderId="21" xfId="77" applyFont="1" applyFill="1" applyBorder="1" applyAlignment="1">
      <alignment horizontal="left"/>
    </xf>
    <xf numFmtId="0" fontId="39" fillId="0" borderId="21" xfId="77" applyFont="1" applyFill="1" applyBorder="1" applyAlignment="1">
      <alignment horizontal="left"/>
    </xf>
    <xf numFmtId="0" fontId="37" fillId="0" borderId="21" xfId="0" applyFont="1" applyBorder="1"/>
    <xf numFmtId="0" fontId="0" fillId="0" borderId="22" xfId="0" applyFill="1" applyBorder="1"/>
    <xf numFmtId="0" fontId="37" fillId="0" borderId="0" xfId="77" applyFont="1" applyFill="1" applyAlignment="1">
      <alignment horizontal="center" vertical="center"/>
    </xf>
    <xf numFmtId="0" fontId="37" fillId="0" borderId="0" xfId="77" applyFont="1" applyFill="1" applyAlignment="1">
      <alignment horizontal="center"/>
    </xf>
    <xf numFmtId="0" fontId="37" fillId="0" borderId="0" xfId="77" applyFont="1" applyFill="1"/>
    <xf numFmtId="0" fontId="39" fillId="0" borderId="0" xfId="78" applyFont="1" applyFill="1"/>
    <xf numFmtId="0" fontId="39" fillId="0" borderId="0" xfId="77" applyFont="1" applyFill="1"/>
    <xf numFmtId="0" fontId="37" fillId="0" borderId="0" xfId="77" applyFont="1" applyFill="1" applyAlignment="1">
      <alignment horizontal="left"/>
    </xf>
    <xf numFmtId="0" fontId="39" fillId="0" borderId="0" xfId="77" applyFont="1" applyFill="1" applyAlignment="1">
      <alignment horizontal="left"/>
    </xf>
    <xf numFmtId="0" fontId="5" fillId="0" borderId="0" xfId="77" applyFont="1" applyFill="1" applyAlignment="1">
      <alignment horizontal="left"/>
    </xf>
    <xf numFmtId="0" fontId="44" fillId="0" borderId="0" xfId="77" applyFont="1" applyFill="1" applyAlignment="1">
      <alignment horizontal="left"/>
    </xf>
    <xf numFmtId="0" fontId="5" fillId="0" borderId="0" xfId="77" applyFont="1" applyFill="1" applyAlignment="1">
      <alignment horizontal="center"/>
    </xf>
    <xf numFmtId="0" fontId="37" fillId="0" borderId="0" xfId="0" applyFont="1" applyFill="1"/>
    <xf numFmtId="0" fontId="39" fillId="0" borderId="0" xfId="77" applyFont="1" applyFill="1" applyAlignment="1">
      <alignment horizontal="center"/>
    </xf>
    <xf numFmtId="49" fontId="3" fillId="0" borderId="0" xfId="0" applyNumberFormat="1" applyFont="1" applyFill="1" applyBorder="1"/>
    <xf numFmtId="49" fontId="7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5" fillId="30" borderId="17" xfId="0" applyNumberFormat="1" applyFont="1" applyFill="1" applyBorder="1" applyAlignment="1"/>
    <xf numFmtId="49" fontId="5" fillId="30" borderId="34" xfId="0" applyNumberFormat="1" applyFont="1" applyFill="1" applyBorder="1" applyAlignment="1"/>
    <xf numFmtId="49" fontId="5" fillId="30" borderId="35" xfId="0" applyNumberFormat="1" applyFont="1" applyFill="1" applyBorder="1" applyAlignment="1"/>
    <xf numFmtId="49" fontId="5" fillId="30" borderId="0" xfId="0" applyNumberFormat="1" applyFont="1" applyFill="1" applyBorder="1" applyAlignment="1"/>
    <xf numFmtId="49" fontId="5" fillId="30" borderId="13" xfId="0" applyNumberFormat="1" applyFont="1" applyFill="1" applyBorder="1" applyAlignment="1"/>
    <xf numFmtId="49" fontId="5" fillId="30" borderId="14" xfId="0" applyNumberFormat="1" applyFont="1" applyFill="1" applyBorder="1" applyAlignment="1"/>
    <xf numFmtId="49" fontId="5" fillId="30" borderId="72" xfId="0" applyNumberFormat="1" applyFont="1" applyFill="1" applyBorder="1" applyAlignment="1"/>
    <xf numFmtId="49" fontId="7" fillId="30" borderId="72" xfId="0" applyNumberFormat="1" applyFont="1" applyFill="1" applyBorder="1" applyAlignment="1"/>
    <xf numFmtId="49" fontId="7" fillId="30" borderId="23" xfId="0" applyNumberFormat="1" applyFont="1" applyFill="1" applyBorder="1" applyAlignment="1">
      <alignment horizontal="center"/>
    </xf>
    <xf numFmtId="49" fontId="5" fillId="30" borderId="33" xfId="0" applyNumberFormat="1" applyFont="1" applyFill="1" applyBorder="1" applyAlignment="1"/>
    <xf numFmtId="0" fontId="42" fillId="0" borderId="70" xfId="77" applyFont="1" applyFill="1" applyBorder="1" applyAlignment="1">
      <alignment horizontal="center"/>
    </xf>
    <xf numFmtId="0" fontId="40" fillId="0" borderId="43" xfId="77" applyFont="1" applyFill="1" applyBorder="1" applyAlignment="1">
      <alignment horizontal="center"/>
    </xf>
    <xf numFmtId="0" fontId="40" fillId="0" borderId="45" xfId="77" applyFont="1" applyFill="1" applyBorder="1" applyAlignment="1">
      <alignment horizontal="center"/>
    </xf>
    <xf numFmtId="0" fontId="40" fillId="0" borderId="44" xfId="77" applyFont="1" applyFill="1" applyBorder="1" applyAlignment="1">
      <alignment horizontal="center"/>
    </xf>
    <xf numFmtId="0" fontId="42" fillId="0" borderId="68" xfId="77" applyFont="1" applyFill="1" applyBorder="1" applyAlignment="1">
      <alignment horizontal="center"/>
    </xf>
    <xf numFmtId="0" fontId="37" fillId="0" borderId="68" xfId="77" applyFont="1" applyFill="1" applyBorder="1" applyAlignment="1">
      <alignment horizontal="center"/>
    </xf>
    <xf numFmtId="0" fontId="38" fillId="0" borderId="23" xfId="78" applyFont="1" applyFill="1" applyBorder="1" applyAlignment="1">
      <alignment horizontal="left"/>
    </xf>
    <xf numFmtId="0" fontId="38" fillId="0" borderId="0" xfId="77" applyFont="1" applyFill="1" applyBorder="1" applyAlignment="1">
      <alignment horizontal="left"/>
    </xf>
    <xf numFmtId="0" fontId="38" fillId="0" borderId="0" xfId="77" applyFont="1" applyFill="1" applyBorder="1" applyAlignment="1">
      <alignment horizontal="center"/>
    </xf>
    <xf numFmtId="0" fontId="7" fillId="26" borderId="3" xfId="0" applyFont="1" applyFill="1" applyBorder="1" applyAlignment="1">
      <alignment horizontal="left"/>
    </xf>
    <xf numFmtId="0" fontId="38" fillId="0" borderId="0" xfId="77" applyFont="1" applyFill="1" applyAlignment="1">
      <alignment horizontal="center"/>
    </xf>
    <xf numFmtId="0" fontId="7" fillId="26" borderId="3" xfId="0" applyFont="1" applyFill="1" applyBorder="1" applyAlignment="1">
      <alignment horizontal="left"/>
    </xf>
    <xf numFmtId="49" fontId="7" fillId="30" borderId="23" xfId="0" applyNumberFormat="1" applyFont="1" applyFill="1" applyBorder="1" applyAlignment="1">
      <alignment horizontal="center"/>
    </xf>
    <xf numFmtId="49" fontId="5" fillId="30" borderId="66" xfId="0" applyNumberFormat="1" applyFont="1" applyFill="1" applyBorder="1" applyAlignment="1"/>
    <xf numFmtId="49" fontId="5" fillId="30" borderId="73" xfId="0" applyNumberFormat="1" applyFont="1" applyFill="1" applyBorder="1" applyAlignment="1"/>
    <xf numFmtId="0" fontId="45" fillId="0" borderId="15" xfId="0" applyFont="1" applyBorder="1" applyAlignment="1">
      <alignment horizontal="center"/>
    </xf>
    <xf numFmtId="0" fontId="45" fillId="0" borderId="0" xfId="64" applyFont="1" applyFill="1"/>
    <xf numFmtId="0" fontId="45" fillId="0" borderId="18" xfId="0" applyFont="1" applyBorder="1"/>
    <xf numFmtId="0" fontId="0" fillId="0" borderId="15" xfId="0" applyFont="1" applyFill="1" applyBorder="1" applyAlignment="1">
      <alignment horizontal="center"/>
    </xf>
    <xf numFmtId="0" fontId="46" fillId="0" borderId="0" xfId="64" applyFont="1" applyFill="1"/>
    <xf numFmtId="49" fontId="7" fillId="30" borderId="14" xfId="0" applyNumberFormat="1" applyFont="1" applyFill="1" applyBorder="1" applyAlignment="1"/>
    <xf numFmtId="0" fontId="37" fillId="26" borderId="0" xfId="77" applyFont="1" applyFill="1" applyAlignment="1">
      <alignment horizontal="left"/>
    </xf>
    <xf numFmtId="0" fontId="48" fillId="0" borderId="0" xfId="0" applyFont="1" applyFill="1" applyBorder="1"/>
    <xf numFmtId="0" fontId="39" fillId="0" borderId="34" xfId="77" applyFont="1" applyFill="1" applyBorder="1" applyAlignment="1">
      <alignment horizontal="center"/>
    </xf>
    <xf numFmtId="0" fontId="47" fillId="0" borderId="68" xfId="77" applyFont="1" applyFill="1" applyBorder="1" applyAlignment="1">
      <alignment horizontal="center" vertical="top" wrapText="1"/>
    </xf>
    <xf numFmtId="0" fontId="5" fillId="26" borderId="0" xfId="77" applyFont="1" applyFill="1" applyAlignment="1">
      <alignment horizontal="center"/>
    </xf>
    <xf numFmtId="0" fontId="37" fillId="0" borderId="75" xfId="77" applyFont="1" applyFill="1" applyBorder="1" applyAlignment="1">
      <alignment horizontal="center"/>
    </xf>
    <xf numFmtId="0" fontId="37" fillId="26" borderId="0" xfId="77" applyFont="1" applyFill="1"/>
    <xf numFmtId="0" fontId="43" fillId="0" borderId="66" xfId="77" applyFont="1" applyFill="1" applyBorder="1" applyAlignment="1">
      <alignment horizontal="center" vertical="top"/>
    </xf>
    <xf numFmtId="0" fontId="5" fillId="26" borderId="0" xfId="77" applyFont="1" applyFill="1" applyAlignment="1">
      <alignment horizontal="left"/>
    </xf>
    <xf numFmtId="0" fontId="38" fillId="0" borderId="0" xfId="77" applyFont="1" applyFill="1" applyBorder="1" applyAlignment="1">
      <alignment horizontal="left"/>
    </xf>
    <xf numFmtId="0" fontId="42" fillId="0" borderId="0" xfId="77" applyFont="1" applyFill="1" applyBorder="1" applyAlignment="1">
      <alignment horizontal="left"/>
    </xf>
    <xf numFmtId="0" fontId="5" fillId="0" borderId="0" xfId="77" applyFont="1" applyFill="1" applyAlignment="1">
      <alignment horizontal="left"/>
    </xf>
    <xf numFmtId="0" fontId="43" fillId="0" borderId="68" xfId="77" applyFont="1" applyFill="1" applyBorder="1" applyAlignment="1">
      <alignment horizontal="center"/>
    </xf>
    <xf numFmtId="0" fontId="43" fillId="0" borderId="68" xfId="77" applyFont="1" applyFill="1" applyBorder="1" applyAlignment="1">
      <alignment horizontal="center" vertical="top" wrapText="1"/>
    </xf>
    <xf numFmtId="0" fontId="39" fillId="0" borderId="66" xfId="77" applyFont="1" applyFill="1" applyBorder="1" applyAlignment="1">
      <alignment horizontal="center"/>
    </xf>
    <xf numFmtId="0" fontId="43" fillId="0" borderId="66" xfId="77" applyFont="1" applyFill="1" applyBorder="1" applyAlignment="1">
      <alignment horizontal="center"/>
    </xf>
    <xf numFmtId="0" fontId="43" fillId="0" borderId="66" xfId="77" applyFont="1" applyFill="1" applyBorder="1" applyAlignment="1">
      <alignment horizontal="center" vertical="top" wrapText="1"/>
    </xf>
    <xf numFmtId="0" fontId="42" fillId="0" borderId="66" xfId="77" applyFont="1" applyFill="1" applyBorder="1" applyAlignment="1">
      <alignment horizontal="left"/>
    </xf>
    <xf numFmtId="0" fontId="37" fillId="0" borderId="66" xfId="77" applyFont="1" applyFill="1" applyBorder="1" applyAlignment="1">
      <alignment horizontal="left"/>
    </xf>
    <xf numFmtId="0" fontId="37" fillId="0" borderId="23" xfId="77" applyFont="1" applyFill="1" applyBorder="1" applyAlignment="1">
      <alignment horizontal="left"/>
    </xf>
    <xf numFmtId="0" fontId="37" fillId="0" borderId="33" xfId="77" applyFont="1" applyFill="1" applyBorder="1" applyAlignment="1">
      <alignment horizontal="left"/>
    </xf>
    <xf numFmtId="0" fontId="42" fillId="0" borderId="61" xfId="77" applyFont="1" applyFill="1" applyBorder="1" applyAlignment="1">
      <alignment horizontal="left"/>
    </xf>
    <xf numFmtId="0" fontId="37" fillId="0" borderId="21" xfId="77" applyFont="1" applyFill="1" applyBorder="1" applyAlignment="1">
      <alignment horizontal="left"/>
    </xf>
    <xf numFmtId="0" fontId="47" fillId="0" borderId="66" xfId="77" applyFont="1" applyFill="1" applyBorder="1" applyAlignment="1">
      <alignment horizontal="center" vertical="top" wrapText="1"/>
    </xf>
    <xf numFmtId="0" fontId="48" fillId="0" borderId="66" xfId="0" applyFont="1" applyFill="1" applyBorder="1"/>
    <xf numFmtId="0" fontId="47" fillId="0" borderId="66" xfId="77" applyFont="1" applyFill="1" applyBorder="1" applyAlignment="1">
      <alignment horizontal="left"/>
    </xf>
    <xf numFmtId="0" fontId="47" fillId="0" borderId="66" xfId="78" applyFont="1" applyFill="1" applyBorder="1" applyAlignment="1">
      <alignment horizontal="center"/>
    </xf>
    <xf numFmtId="0" fontId="47" fillId="0" borderId="70" xfId="77" applyFont="1" applyFill="1" applyBorder="1" applyAlignment="1">
      <alignment horizontal="center" vertical="top" wrapText="1"/>
    </xf>
    <xf numFmtId="0" fontId="47" fillId="0" borderId="70" xfId="77" applyFont="1" applyFill="1" applyBorder="1" applyAlignment="1">
      <alignment vertical="top" wrapText="1"/>
    </xf>
    <xf numFmtId="0" fontId="49" fillId="0" borderId="68" xfId="77" applyFont="1" applyFill="1" applyBorder="1" applyAlignment="1">
      <alignment horizontal="center"/>
    </xf>
    <xf numFmtId="0" fontId="37" fillId="0" borderId="74" xfId="77" applyFont="1" applyFill="1" applyBorder="1" applyAlignment="1">
      <alignment horizontal="left"/>
    </xf>
    <xf numFmtId="0" fontId="45" fillId="0" borderId="19" xfId="0" applyFont="1" applyBorder="1"/>
    <xf numFmtId="0" fontId="45" fillId="0" borderId="3" xfId="64" applyFont="1" applyBorder="1"/>
    <xf numFmtId="0" fontId="7" fillId="26" borderId="3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49" fontId="7" fillId="30" borderId="25" xfId="0" applyNumberFormat="1" applyFont="1" applyFill="1" applyBorder="1" applyAlignment="1">
      <alignment horizontal="center"/>
    </xf>
    <xf numFmtId="49" fontId="7" fillId="30" borderId="23" xfId="0" applyNumberFormat="1" applyFont="1" applyFill="1" applyBorder="1" applyAlignment="1">
      <alignment horizontal="center"/>
    </xf>
    <xf numFmtId="49" fontId="7" fillId="30" borderId="12" xfId="0" applyNumberFormat="1" applyFont="1" applyFill="1" applyBorder="1" applyAlignment="1">
      <alignment horizontal="center"/>
    </xf>
    <xf numFmtId="0" fontId="42" fillId="0" borderId="70" xfId="77" applyFont="1" applyFill="1" applyBorder="1" applyAlignment="1">
      <alignment horizontal="center"/>
    </xf>
    <xf numFmtId="164" fontId="40" fillId="0" borderId="43" xfId="77" applyNumberFormat="1" applyFont="1" applyFill="1" applyBorder="1" applyAlignment="1">
      <alignment horizontal="center"/>
    </xf>
    <xf numFmtId="164" fontId="40" fillId="0" borderId="45" xfId="77" applyNumberFormat="1" applyFont="1" applyFill="1" applyBorder="1" applyAlignment="1">
      <alignment horizontal="center"/>
    </xf>
    <xf numFmtId="164" fontId="40" fillId="0" borderId="44" xfId="77" applyNumberFormat="1" applyFont="1" applyFill="1" applyBorder="1" applyAlignment="1">
      <alignment horizontal="center"/>
    </xf>
    <xf numFmtId="0" fontId="40" fillId="0" borderId="43" xfId="77" applyFont="1" applyFill="1" applyBorder="1" applyAlignment="1">
      <alignment horizontal="center"/>
    </xf>
    <xf numFmtId="0" fontId="40" fillId="0" borderId="45" xfId="77" applyFont="1" applyFill="1" applyBorder="1" applyAlignment="1">
      <alignment horizontal="center"/>
    </xf>
    <xf numFmtId="0" fontId="40" fillId="0" borderId="44" xfId="77" applyFont="1" applyFill="1" applyBorder="1" applyAlignment="1">
      <alignment horizontal="center"/>
    </xf>
    <xf numFmtId="0" fontId="42" fillId="0" borderId="46" xfId="77" applyFont="1" applyFill="1" applyBorder="1" applyAlignment="1">
      <alignment horizontal="center"/>
    </xf>
    <xf numFmtId="0" fontId="42" fillId="0" borderId="47" xfId="77" applyFont="1" applyFill="1" applyBorder="1" applyAlignment="1">
      <alignment horizontal="center"/>
    </xf>
    <xf numFmtId="0" fontId="42" fillId="0" borderId="48" xfId="77" applyFont="1" applyFill="1" applyBorder="1" applyAlignment="1">
      <alignment horizontal="center"/>
    </xf>
    <xf numFmtId="0" fontId="40" fillId="0" borderId="53" xfId="77" applyFont="1" applyFill="1" applyBorder="1" applyAlignment="1">
      <alignment horizontal="center"/>
    </xf>
    <xf numFmtId="0" fontId="40" fillId="0" borderId="55" xfId="77" applyFont="1" applyFill="1" applyBorder="1" applyAlignment="1">
      <alignment horizontal="center"/>
    </xf>
    <xf numFmtId="0" fontId="40" fillId="0" borderId="54" xfId="77" applyFont="1" applyFill="1" applyBorder="1" applyAlignment="1">
      <alignment horizontal="center"/>
    </xf>
    <xf numFmtId="0" fontId="42" fillId="0" borderId="68" xfId="77" applyFont="1" applyFill="1" applyBorder="1" applyAlignment="1">
      <alignment horizontal="center"/>
    </xf>
    <xf numFmtId="0" fontId="37" fillId="0" borderId="68" xfId="77" applyFont="1" applyFill="1" applyBorder="1" applyAlignment="1">
      <alignment horizontal="center"/>
    </xf>
    <xf numFmtId="0" fontId="31" fillId="32" borderId="25" xfId="64" applyFont="1" applyFill="1" applyBorder="1" applyAlignment="1">
      <alignment horizontal="center"/>
    </xf>
    <xf numFmtId="0" fontId="31" fillId="32" borderId="23" xfId="64" applyFont="1" applyFill="1" applyBorder="1" applyAlignment="1">
      <alignment horizontal="center"/>
    </xf>
    <xf numFmtId="0" fontId="31" fillId="32" borderId="12" xfId="64" applyFont="1" applyFill="1" applyBorder="1" applyAlignment="1">
      <alignment horizontal="center"/>
    </xf>
    <xf numFmtId="0" fontId="24" fillId="27" borderId="25" xfId="64" applyFont="1" applyFill="1" applyBorder="1" applyAlignment="1">
      <alignment horizontal="center"/>
    </xf>
    <xf numFmtId="0" fontId="24" fillId="27" borderId="23" xfId="64" applyFont="1" applyFill="1" applyBorder="1" applyAlignment="1">
      <alignment horizontal="center"/>
    </xf>
    <xf numFmtId="0" fontId="24" fillId="27" borderId="12" xfId="64" applyFont="1" applyFill="1" applyBorder="1" applyAlignment="1">
      <alignment horizontal="center"/>
    </xf>
    <xf numFmtId="0" fontId="32" fillId="0" borderId="0" xfId="64" applyFont="1" applyAlignment="1">
      <alignment horizontal="center" vertical="center"/>
    </xf>
    <xf numFmtId="0" fontId="31" fillId="29" borderId="25" xfId="64" applyFont="1" applyFill="1" applyBorder="1" applyAlignment="1">
      <alignment horizontal="center"/>
    </xf>
    <xf numFmtId="0" fontId="31" fillId="29" borderId="23" xfId="64" applyFont="1" applyFill="1" applyBorder="1" applyAlignment="1">
      <alignment horizontal="center"/>
    </xf>
    <xf numFmtId="0" fontId="31" fillId="29" borderId="12" xfId="64" applyFont="1" applyFill="1" applyBorder="1" applyAlignment="1">
      <alignment horizontal="center"/>
    </xf>
    <xf numFmtId="0" fontId="30" fillId="30" borderId="25" xfId="64" applyFont="1" applyFill="1" applyBorder="1" applyAlignment="1">
      <alignment horizontal="center"/>
    </xf>
    <xf numFmtId="0" fontId="30" fillId="30" borderId="23" xfId="64" applyFont="1" applyFill="1" applyBorder="1" applyAlignment="1">
      <alignment horizontal="center"/>
    </xf>
    <xf numFmtId="0" fontId="30" fillId="30" borderId="12" xfId="64" applyFont="1" applyFill="1" applyBorder="1" applyAlignment="1">
      <alignment horizontal="center"/>
    </xf>
    <xf numFmtId="0" fontId="24" fillId="28" borderId="25" xfId="64" applyFont="1" applyFill="1" applyBorder="1" applyAlignment="1">
      <alignment horizontal="center"/>
    </xf>
    <xf numFmtId="0" fontId="24" fillId="28" borderId="23" xfId="64" applyFont="1" applyFill="1" applyBorder="1" applyAlignment="1">
      <alignment horizontal="center"/>
    </xf>
    <xf numFmtId="0" fontId="24" fillId="28" borderId="12" xfId="64" applyFont="1" applyFill="1" applyBorder="1" applyAlignment="1">
      <alignment horizontal="center"/>
    </xf>
    <xf numFmtId="0" fontId="31" fillId="31" borderId="25" xfId="64" applyFont="1" applyFill="1" applyBorder="1" applyAlignment="1">
      <alignment horizontal="center"/>
    </xf>
    <xf numFmtId="0" fontId="31" fillId="31" borderId="23" xfId="64" applyFont="1" applyFill="1" applyBorder="1" applyAlignment="1">
      <alignment horizontal="center"/>
    </xf>
    <xf numFmtId="0" fontId="31" fillId="31" borderId="12" xfId="64" applyFont="1" applyFill="1" applyBorder="1" applyAlignment="1">
      <alignment horizontal="center"/>
    </xf>
    <xf numFmtId="0" fontId="5" fillId="0" borderId="3" xfId="62" applyFont="1" applyFill="1" applyBorder="1" applyAlignment="1">
      <alignment horizontal="left" vertical="center"/>
    </xf>
    <xf numFmtId="0" fontId="5" fillId="0" borderId="21" xfId="62" applyFont="1" applyFill="1" applyBorder="1" applyAlignment="1">
      <alignment horizontal="left" vertical="center"/>
    </xf>
    <xf numFmtId="0" fontId="7" fillId="0" borderId="25" xfId="62" applyFont="1" applyFill="1" applyBorder="1" applyAlignment="1">
      <alignment horizontal="center" vertical="center"/>
    </xf>
    <xf numFmtId="0" fontId="7" fillId="0" borderId="23" xfId="62" applyFont="1" applyFill="1" applyBorder="1" applyAlignment="1">
      <alignment horizontal="center" vertical="center"/>
    </xf>
    <xf numFmtId="0" fontId="5" fillId="0" borderId="28" xfId="62" applyFont="1" applyFill="1" applyBorder="1" applyAlignment="1">
      <alignment horizontal="left" vertical="center"/>
    </xf>
    <xf numFmtId="0" fontId="5" fillId="0" borderId="27" xfId="62" applyFont="1" applyFill="1" applyBorder="1" applyAlignment="1">
      <alignment horizontal="left" vertical="center"/>
    </xf>
    <xf numFmtId="0" fontId="5" fillId="0" borderId="26" xfId="62" applyFont="1" applyFill="1" applyBorder="1" applyAlignment="1">
      <alignment horizontal="left" vertical="center"/>
    </xf>
    <xf numFmtId="0" fontId="5" fillId="0" borderId="29" xfId="62" applyFont="1" applyFill="1" applyBorder="1" applyAlignment="1">
      <alignment horizontal="left" vertical="center"/>
    </xf>
  </cellXfs>
  <cellStyles count="121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25"/>
    <cellStyle name="Berechnung 2" xfId="26"/>
    <cellStyle name="ColStyle1" xfId="27"/>
    <cellStyle name="ColStyle1 2" xfId="28"/>
    <cellStyle name="ColStyle1 3" xfId="81"/>
    <cellStyle name="ColStyle10" xfId="29"/>
    <cellStyle name="ColStyle10 2" xfId="82"/>
    <cellStyle name="ColStyle11" xfId="30"/>
    <cellStyle name="ColStyle11 2" xfId="83"/>
    <cellStyle name="ColStyle12" xfId="31"/>
    <cellStyle name="ColStyle12 2" xfId="84"/>
    <cellStyle name="ColStyle13" xfId="32"/>
    <cellStyle name="ColStyle13 2" xfId="85"/>
    <cellStyle name="ColStyle14" xfId="33"/>
    <cellStyle name="ColStyle14 2" xfId="86"/>
    <cellStyle name="ColStyle15" xfId="34"/>
    <cellStyle name="ColStyle15 2" xfId="87"/>
    <cellStyle name="ColStyle16" xfId="88"/>
    <cellStyle name="ColStyle17" xfId="89"/>
    <cellStyle name="ColStyle18" xfId="90"/>
    <cellStyle name="ColStyle19" xfId="91"/>
    <cellStyle name="ColStyle2" xfId="35"/>
    <cellStyle name="ColStyle2 2" xfId="36"/>
    <cellStyle name="ColStyle2 3" xfId="92"/>
    <cellStyle name="ColStyle20" xfId="93"/>
    <cellStyle name="ColStyle21" xfId="94"/>
    <cellStyle name="ColStyle22" xfId="95"/>
    <cellStyle name="ColStyle23" xfId="96"/>
    <cellStyle name="ColStyle24" xfId="97"/>
    <cellStyle name="ColStyle3" xfId="37"/>
    <cellStyle name="ColStyle3 2" xfId="98"/>
    <cellStyle name="ColStyle4" xfId="38"/>
    <cellStyle name="ColStyle4 2" xfId="99"/>
    <cellStyle name="ColStyle5" xfId="39"/>
    <cellStyle name="ColStyle5 2" xfId="100"/>
    <cellStyle name="ColStyle6" xfId="40"/>
    <cellStyle name="ColStyle6 2" xfId="101"/>
    <cellStyle name="ColStyle7" xfId="41"/>
    <cellStyle name="ColStyle7 2" xfId="102"/>
    <cellStyle name="ColStyle8" xfId="42"/>
    <cellStyle name="ColStyle8 2" xfId="103"/>
    <cellStyle name="ColStyle9" xfId="43"/>
    <cellStyle name="ColStyle9 2" xfId="104"/>
    <cellStyle name="Eingabe 2" xfId="44"/>
    <cellStyle name="EplDataBaseStyle" xfId="45"/>
    <cellStyle name="EplDataBaseStyle 2" xfId="46"/>
    <cellStyle name="EplDataIDStyle" xfId="47"/>
    <cellStyle name="EplDataIDStyle 2" xfId="48"/>
    <cellStyle name="EplDataROStyle" xfId="49"/>
    <cellStyle name="EplDataRWStyle" xfId="50"/>
    <cellStyle name="EplDataRWStyle 2" xfId="51"/>
    <cellStyle name="EplHeaderStyle" xfId="52"/>
    <cellStyle name="EplHeaderStyle 2" xfId="53"/>
    <cellStyle name="Ergebnis 1" xfId="54"/>
    <cellStyle name="Erklärender Text 2" xfId="55"/>
    <cellStyle name="Euro" xfId="56"/>
    <cellStyle name="Gut 2" xfId="57"/>
    <cellStyle name="Neutral 2" xfId="58"/>
    <cellStyle name="Notiz 2" xfId="59"/>
    <cellStyle name="Notiz 3" xfId="60"/>
    <cellStyle name="Schlecht 2" xfId="61"/>
    <cellStyle name="Standard" xfId="0" builtinId="0"/>
    <cellStyle name="Standard 2" xfId="62"/>
    <cellStyle name="Standard 2 2" xfId="63"/>
    <cellStyle name="Standard 2 2 2" xfId="64"/>
    <cellStyle name="Standard 2 2 3" xfId="105"/>
    <cellStyle name="Standard 2 2 4" xfId="118"/>
    <cellStyle name="Standard 3" xfId="65"/>
    <cellStyle name="Standard 3 10" xfId="79"/>
    <cellStyle name="Standard 3 2" xfId="66"/>
    <cellStyle name="Standard 3 2 2" xfId="106"/>
    <cellStyle name="Standard 3 2 3" xfId="107"/>
    <cellStyle name="Standard 3 2 4" xfId="108"/>
    <cellStyle name="Standard 3 2 5" xfId="109"/>
    <cellStyle name="Standard 3 2 6" xfId="115"/>
    <cellStyle name="Standard 3 2 7" xfId="117"/>
    <cellStyle name="Standard 3 2 8" xfId="120"/>
    <cellStyle name="Standard 3 2 9" xfId="80"/>
    <cellStyle name="Standard 3 3" xfId="110"/>
    <cellStyle name="Standard 3 4" xfId="111"/>
    <cellStyle name="Standard 3 5" xfId="112"/>
    <cellStyle name="Standard 3 6" xfId="113"/>
    <cellStyle name="Standard 3 7" xfId="114"/>
    <cellStyle name="Standard 3 8" xfId="116"/>
    <cellStyle name="Standard 3 9" xfId="119"/>
    <cellStyle name="Standard_Engineeringlisten Klärwerk Löhne Zulauf" xfId="77"/>
    <cellStyle name="Standard_Engineeringlisten Klärwerk Löhne Zulauf 2" xfId="78"/>
    <cellStyle name="Überschrift 1 1" xfId="67"/>
    <cellStyle name="Überschrift 1 2" xfId="68"/>
    <cellStyle name="Überschrift 2 2" xfId="69"/>
    <cellStyle name="Überschrift 3 2" xfId="70"/>
    <cellStyle name="Überschrift 4 2" xfId="71"/>
    <cellStyle name="Verknüpfte Zelle 2" xfId="72"/>
    <cellStyle name="Währung 2" xfId="73"/>
    <cellStyle name="Währung 2 2" xfId="74"/>
    <cellStyle name="Warnender Text 2" xfId="75"/>
    <cellStyle name="Zelle überprüfen 2" xfId="7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  <fill>
        <patternFill patternType="solid">
          <fgColor auto="1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583975</xdr:colOff>
      <xdr:row>0</xdr:row>
      <xdr:rowOff>22258</xdr:rowOff>
    </xdr:from>
    <xdr:to>
      <xdr:col>8</xdr:col>
      <xdr:colOff>431048</xdr:colOff>
      <xdr:row>1</xdr:row>
      <xdr:rowOff>32925</xdr:rowOff>
    </xdr:to>
    <xdr:sp macro="" textlink="">
      <xdr:nvSpPr>
        <xdr:cNvPr id="3" name="Textfeld 2"/>
        <xdr:cNvSpPr txBox="1"/>
      </xdr:nvSpPr>
      <xdr:spPr>
        <a:xfrm>
          <a:off x="4454935" y="22258"/>
          <a:ext cx="1813033" cy="178307"/>
        </a:xfrm>
        <a:prstGeom prst="rect">
          <a:avLst/>
        </a:prstGeom>
        <a:solidFill>
          <a:srgbClr val="A365D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Klärung Signal Spellmeier</a:t>
          </a:r>
          <a:r>
            <a:rPr lang="de-DE" sz="8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0</xdr:col>
      <xdr:colOff>485067</xdr:colOff>
      <xdr:row>0</xdr:row>
      <xdr:rowOff>25399</xdr:rowOff>
    </xdr:from>
    <xdr:to>
      <xdr:col>3</xdr:col>
      <xdr:colOff>75492</xdr:colOff>
      <xdr:row>1</xdr:row>
      <xdr:rowOff>79827</xdr:rowOff>
    </xdr:to>
    <xdr:sp macro="" textlink="">
      <xdr:nvSpPr>
        <xdr:cNvPr id="4" name="Textfeld 3"/>
        <xdr:cNvSpPr txBox="1"/>
      </xdr:nvSpPr>
      <xdr:spPr>
        <a:xfrm>
          <a:off x="485067" y="25399"/>
          <a:ext cx="1830705" cy="2220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050">
              <a:latin typeface="Arial" panose="020B0604020202020204" pitchFamily="34" charset="0"/>
              <a:cs typeface="Arial" panose="020B0604020202020204" pitchFamily="34" charset="0"/>
            </a:rPr>
            <a:t>Kennzeichnung Anmerkung</a:t>
          </a:r>
        </a:p>
      </xdr:txBody>
    </xdr:sp>
    <xdr:clientData/>
  </xdr:twoCellAnchor>
  <xdr:twoCellAnchor editAs="absolute">
    <xdr:from>
      <xdr:col>8</xdr:col>
      <xdr:colOff>499883</xdr:colOff>
      <xdr:row>1</xdr:row>
      <xdr:rowOff>78621</xdr:rowOff>
    </xdr:from>
    <xdr:to>
      <xdr:col>10</xdr:col>
      <xdr:colOff>223282</xdr:colOff>
      <xdr:row>2</xdr:row>
      <xdr:rowOff>89287</xdr:rowOff>
    </xdr:to>
    <xdr:sp macro="" textlink="">
      <xdr:nvSpPr>
        <xdr:cNvPr id="5" name="Textfeld 4"/>
        <xdr:cNvSpPr txBox="1"/>
      </xdr:nvSpPr>
      <xdr:spPr>
        <a:xfrm>
          <a:off x="6336803" y="246261"/>
          <a:ext cx="1803659" cy="178306"/>
        </a:xfrm>
        <a:prstGeom prst="rect">
          <a:avLst/>
        </a:prstGeom>
        <a:solidFill>
          <a:srgbClr val="FF66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Von Spellmeier geändert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8</xdr:col>
      <xdr:colOff>499883</xdr:colOff>
      <xdr:row>0</xdr:row>
      <xdr:rowOff>22258</xdr:rowOff>
    </xdr:from>
    <xdr:to>
      <xdr:col>10</xdr:col>
      <xdr:colOff>223282</xdr:colOff>
      <xdr:row>1</xdr:row>
      <xdr:rowOff>32925</xdr:rowOff>
    </xdr:to>
    <xdr:sp macro="" textlink="">
      <xdr:nvSpPr>
        <xdr:cNvPr id="6" name="Textfeld 5"/>
        <xdr:cNvSpPr txBox="1"/>
      </xdr:nvSpPr>
      <xdr:spPr>
        <a:xfrm>
          <a:off x="6336803" y="22258"/>
          <a:ext cx="1803659" cy="178307"/>
        </a:xfrm>
        <a:prstGeom prst="rect">
          <a:avLst/>
        </a:prstGeom>
        <a:solidFill>
          <a:srgbClr val="FF99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Hinzugefügt / Geändert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3</xdr:col>
      <xdr:colOff>345154</xdr:colOff>
      <xdr:row>2</xdr:row>
      <xdr:rowOff>131234</xdr:rowOff>
    </xdr:from>
    <xdr:to>
      <xdr:col>5</xdr:col>
      <xdr:colOff>511994</xdr:colOff>
      <xdr:row>3</xdr:row>
      <xdr:rowOff>141901</xdr:rowOff>
    </xdr:to>
    <xdr:sp macro="" textlink="">
      <xdr:nvSpPr>
        <xdr:cNvPr id="7" name="Textfeld 6"/>
        <xdr:cNvSpPr txBox="1"/>
      </xdr:nvSpPr>
      <xdr:spPr>
        <a:xfrm>
          <a:off x="2585434" y="466514"/>
          <a:ext cx="1797520" cy="17830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Muss geklärt werden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3</xdr:col>
      <xdr:colOff>345154</xdr:colOff>
      <xdr:row>0</xdr:row>
      <xdr:rowOff>22258</xdr:rowOff>
    </xdr:from>
    <xdr:to>
      <xdr:col>5</xdr:col>
      <xdr:colOff>511994</xdr:colOff>
      <xdr:row>1</xdr:row>
      <xdr:rowOff>32925</xdr:rowOff>
    </xdr:to>
    <xdr:sp macro="" textlink="">
      <xdr:nvSpPr>
        <xdr:cNvPr id="8" name="Textfeld 7"/>
        <xdr:cNvSpPr txBox="1"/>
      </xdr:nvSpPr>
      <xdr:spPr>
        <a:xfrm>
          <a:off x="2585434" y="22258"/>
          <a:ext cx="1797520" cy="178307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Entfällt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8</xdr:col>
      <xdr:colOff>499883</xdr:colOff>
      <xdr:row>2</xdr:row>
      <xdr:rowOff>131234</xdr:rowOff>
    </xdr:from>
    <xdr:to>
      <xdr:col>10</xdr:col>
      <xdr:colOff>223282</xdr:colOff>
      <xdr:row>3</xdr:row>
      <xdr:rowOff>141901</xdr:rowOff>
    </xdr:to>
    <xdr:sp macro="" textlink="">
      <xdr:nvSpPr>
        <xdr:cNvPr id="9" name="Textfeld 8"/>
        <xdr:cNvSpPr txBox="1"/>
      </xdr:nvSpPr>
      <xdr:spPr>
        <a:xfrm>
          <a:off x="6336803" y="466514"/>
          <a:ext cx="1803659" cy="178307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7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Alt - Programm  nicht verwendet</a:t>
          </a:r>
          <a:endParaRPr lang="de-DE" sz="7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3</xdr:col>
      <xdr:colOff>345154</xdr:colOff>
      <xdr:row>1</xdr:row>
      <xdr:rowOff>78621</xdr:rowOff>
    </xdr:from>
    <xdr:to>
      <xdr:col>5</xdr:col>
      <xdr:colOff>511994</xdr:colOff>
      <xdr:row>2</xdr:row>
      <xdr:rowOff>89287</xdr:rowOff>
    </xdr:to>
    <xdr:sp macro="" textlink="">
      <xdr:nvSpPr>
        <xdr:cNvPr id="10" name="Textfeld 9"/>
        <xdr:cNvSpPr txBox="1"/>
      </xdr:nvSpPr>
      <xdr:spPr>
        <a:xfrm>
          <a:off x="2585434" y="246261"/>
          <a:ext cx="1797520" cy="178306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Mehrfach aufgelegt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583975</xdr:colOff>
      <xdr:row>1</xdr:row>
      <xdr:rowOff>78621</xdr:rowOff>
    </xdr:from>
    <xdr:to>
      <xdr:col>8</xdr:col>
      <xdr:colOff>431048</xdr:colOff>
      <xdr:row>2</xdr:row>
      <xdr:rowOff>89287</xdr:rowOff>
    </xdr:to>
    <xdr:sp macro="" textlink="">
      <xdr:nvSpPr>
        <xdr:cNvPr id="11" name="Textfeld 10"/>
        <xdr:cNvSpPr txBox="1"/>
      </xdr:nvSpPr>
      <xdr:spPr>
        <a:xfrm>
          <a:off x="4454935" y="246261"/>
          <a:ext cx="1813033" cy="17830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Klärung AKZ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583975</xdr:colOff>
      <xdr:row>2</xdr:row>
      <xdr:rowOff>131234</xdr:rowOff>
    </xdr:from>
    <xdr:to>
      <xdr:col>8</xdr:col>
      <xdr:colOff>431048</xdr:colOff>
      <xdr:row>3</xdr:row>
      <xdr:rowOff>141901</xdr:rowOff>
    </xdr:to>
    <xdr:sp macro="" textlink="">
      <xdr:nvSpPr>
        <xdr:cNvPr id="12" name="Textfeld 11"/>
        <xdr:cNvSpPr txBox="1"/>
      </xdr:nvSpPr>
      <xdr:spPr>
        <a:xfrm>
          <a:off x="4454935" y="466514"/>
          <a:ext cx="1813033" cy="178307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8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Klärung S</a:t>
          </a:r>
          <a:r>
            <a:rPr lang="de-DE" sz="8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tationsname </a:t>
          </a:r>
          <a:endParaRPr lang="de-DE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10</xdr:col>
      <xdr:colOff>331547</xdr:colOff>
      <xdr:row>0</xdr:row>
      <xdr:rowOff>22257</xdr:rowOff>
    </xdr:from>
    <xdr:to>
      <xdr:col>13</xdr:col>
      <xdr:colOff>255501</xdr:colOff>
      <xdr:row>1</xdr:row>
      <xdr:rowOff>32924</xdr:rowOff>
    </xdr:to>
    <xdr:sp macro="" textlink="">
      <xdr:nvSpPr>
        <xdr:cNvPr id="13" name="Textfeld 12"/>
        <xdr:cNvSpPr txBox="1"/>
      </xdr:nvSpPr>
      <xdr:spPr>
        <a:xfrm>
          <a:off x="8248727" y="22257"/>
          <a:ext cx="3606319" cy="17830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de-DE" sz="800" b="1" i="0" u="none" strike="noStrike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Änderungen die noch weiter an Spellmeier gereicht werden müssen.</a:t>
          </a:r>
          <a:endParaRPr lang="de-DE" sz="8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285750</xdr:colOff>
      <xdr:row>0</xdr:row>
      <xdr:rowOff>19050</xdr:rowOff>
    </xdr:from>
    <xdr:to>
      <xdr:col>34</xdr:col>
      <xdr:colOff>427264</xdr:colOff>
      <xdr:row>3</xdr:row>
      <xdr:rowOff>149038</xdr:rowOff>
    </xdr:to>
    <xdr:pic>
      <xdr:nvPicPr>
        <xdr:cNvPr id="14" name="Bild 8" descr="Q:\3_Organisation\Corporate Design Manual\Bilfinger Logos\Kombi-Logo\Bilfinger GreyLogix GmbH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432000" y="19050"/>
          <a:ext cx="1455964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blDigitalEingang" displayName="tblDigitalEingang" ref="C5:F78" totalsRowShown="0" headerRowDxfId="34" dataDxfId="32" headerRowBorderDxfId="33" tableBorderDxfId="31">
  <autoFilter ref="C5:F78"/>
  <tableColumns count="4">
    <tableColumn id="1" name="Lfd.Nr." dataDxfId="30"/>
    <tableColumn id="2" name="Signal-Art." dataDxfId="29" dataCellStyle="Standard 2 2 2"/>
    <tableColumn id="3" name="Beschreibung" dataDxfId="28"/>
    <tableColumn id="4" name="Anmerkung" dataDxfId="27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tblDigitalAusgang" displayName="tblDigitalAusgang" ref="C80:F108" totalsRowShown="0" headerRowDxfId="26" headerRowBorderDxfId="25" tableBorderDxfId="24">
  <autoFilter ref="C80:F108"/>
  <tableColumns count="4">
    <tableColumn id="1" name="Lfd.Nr." dataDxfId="23"/>
    <tableColumn id="2" name="Signal-Art." dataDxfId="22" dataCellStyle="Standard 2 2 2"/>
    <tableColumn id="3" name="Beschreibung" dataDxfId="21" dataCellStyle="Standard 2 2 2"/>
    <tableColumn id="4" name="Anmerkung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3" name="tblAnalogEingang" displayName="tblAnalogEingang" ref="C112:F121" totalsRowShown="0" headerRowDxfId="20" headerRowBorderDxfId="19" tableBorderDxfId="18">
  <autoFilter ref="C112:F121"/>
  <tableColumns count="4">
    <tableColumn id="1" name="Lfd.Nr." dataDxfId="17"/>
    <tableColumn id="2" name="Signal-Art." dataDxfId="16" dataCellStyle="Standard 2 2 2"/>
    <tableColumn id="3" name="Beschreibung" dataDxfId="15" dataCellStyle="Standard 2 2 2"/>
    <tableColumn id="4" name="Anmerkung"/>
  </tableColumns>
  <tableStyleInfo name="TableStyleLight17" showFirstColumn="0" showLastColumn="0" showRowStripes="1" showColumnStripes="0"/>
</table>
</file>

<file path=xl/tables/table4.xml><?xml version="1.0" encoding="utf-8"?>
<table xmlns="http://schemas.openxmlformats.org/spreadsheetml/2006/main" id="4" name="tblAnalogAusgang" displayName="tblAnalogAusgang" ref="C123:F129" totalsRowShown="0" headerRowDxfId="14" headerRowBorderDxfId="13" tableBorderDxfId="12">
  <autoFilter ref="C123:F129"/>
  <tableColumns count="4">
    <tableColumn id="1" name="Lfd.Nr." dataDxfId="11"/>
    <tableColumn id="2" name="Signal-Art." dataDxfId="10" dataCellStyle="Standard 2 2 2"/>
    <tableColumn id="3" name="Beschreibung" dataDxfId="9" dataCellStyle="Standard 2 2 2"/>
    <tableColumn id="4" name="Anmerkung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id="7" name="tblAntriebSteuerstelle" displayName="tblAntriebSteuerstelle" ref="A27:B30" totalsRowShown="0" headerRowDxfId="8" dataDxfId="7" dataCellStyle="Standard 2">
  <autoFilter ref="A27:B30"/>
  <tableColumns count="2">
    <tableColumn id="1" name="Symbol" dataDxfId="6" dataCellStyle="Standard 2"/>
    <tableColumn id="2" name="Beschreibung" dataDxfId="5" dataCellStyle="Standard 2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6" name="tblAntriebUnterschied" displayName="tblAntriebUnterschied" ref="A19:B21" totalsRowShown="0" headerRowDxfId="4">
  <autoFilter ref="A19:B21"/>
  <tableColumns count="2">
    <tableColumn id="1" name="Symbol"/>
    <tableColumn id="2" name="Beschreibung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5" name="tblAntriebTyp" displayName="tblAntriebTyp" ref="A4:B13" totalsRowShown="0" headerRowDxfId="3" dataDxfId="2" dataCellStyle="Standard 2">
  <autoFilter ref="A4:B13"/>
  <tableColumns count="2">
    <tableColumn id="1" name="Symbol" dataDxfId="1" dataCellStyle="Standard 2"/>
    <tableColumn id="2" name="Beschreibung" dataDxfId="0" dataCellStyle="Standard 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outlinePr summaryBelow="0" summaryRight="0"/>
    <pageSetUpPr fitToPage="1"/>
  </sheetPr>
  <dimension ref="A1:JC8"/>
  <sheetViews>
    <sheetView zoomScaleNormal="100" workbookViewId="0">
      <selection activeCell="A8" sqref="A8"/>
    </sheetView>
  </sheetViews>
  <sheetFormatPr baseColWidth="10" defaultColWidth="13.5703125" defaultRowHeight="15" x14ac:dyDescent="0.2"/>
  <cols>
    <col min="1" max="1" width="6.42578125" style="78" customWidth="1"/>
    <col min="2" max="2" width="10.7109375" style="78" customWidth="1"/>
    <col min="3" max="4" width="8" style="78" customWidth="1"/>
    <col min="5" max="5" width="18.7109375" style="78" customWidth="1"/>
    <col min="6" max="10" width="16.42578125" style="78" customWidth="1"/>
    <col min="11" max="11" width="9.28515625" style="78" customWidth="1"/>
    <col min="12" max="12" width="6.28515625" style="78" customWidth="1"/>
    <col min="13" max="13" width="8.85546875" style="78" customWidth="1"/>
    <col min="14" max="14" width="4.7109375" style="78" customWidth="1"/>
    <col min="15" max="15" width="10.5703125" style="78" customWidth="1"/>
    <col min="16" max="16" width="5.28515625" style="264" customWidth="1"/>
    <col min="17" max="18" width="7.28515625" style="78" customWidth="1"/>
    <col min="19" max="19" width="9.7109375" style="78" customWidth="1"/>
    <col min="20" max="21" width="11.28515625" style="78" customWidth="1"/>
    <col min="22" max="24" width="15.28515625" style="78" customWidth="1"/>
    <col min="25" max="25" width="10.28515625" style="78" customWidth="1"/>
    <col min="26" max="26" width="13.5703125" style="78" customWidth="1"/>
    <col min="27" max="16384" width="13.5703125" style="78"/>
  </cols>
  <sheetData>
    <row r="1" spans="1:263" ht="12.75" x14ac:dyDescent="0.2">
      <c r="B1" s="331" t="s">
        <v>247</v>
      </c>
      <c r="C1" s="331"/>
      <c r="D1" s="288"/>
      <c r="E1" s="332" t="s">
        <v>249</v>
      </c>
      <c r="F1" s="332"/>
      <c r="G1" s="6"/>
      <c r="H1" s="6"/>
      <c r="I1" s="6"/>
      <c r="J1" s="6"/>
      <c r="K1" s="6"/>
      <c r="L1" s="79"/>
      <c r="M1" s="6"/>
      <c r="N1" s="79"/>
      <c r="O1" s="6"/>
      <c r="P1" s="78"/>
    </row>
    <row r="2" spans="1:263" ht="12.75" x14ac:dyDescent="0.2">
      <c r="B2" s="331" t="s">
        <v>250</v>
      </c>
      <c r="C2" s="331"/>
      <c r="D2" s="288"/>
      <c r="E2" s="332" t="s">
        <v>249</v>
      </c>
      <c r="F2" s="332"/>
      <c r="G2" s="6"/>
      <c r="H2" s="6" t="s">
        <v>369</v>
      </c>
      <c r="I2" s="6"/>
      <c r="J2" s="6"/>
      <c r="K2" s="6"/>
      <c r="L2" s="79"/>
      <c r="M2" s="6"/>
      <c r="N2" s="79"/>
      <c r="O2" s="6"/>
      <c r="P2" s="78"/>
    </row>
    <row r="3" spans="1:263" ht="12.75" x14ac:dyDescent="0.2">
      <c r="B3" s="331" t="s">
        <v>248</v>
      </c>
      <c r="C3" s="331"/>
      <c r="D3" s="288"/>
      <c r="E3" s="332" t="s">
        <v>249</v>
      </c>
      <c r="F3" s="332"/>
      <c r="G3" s="6"/>
      <c r="H3" s="6"/>
      <c r="I3" s="6"/>
      <c r="J3" s="6"/>
      <c r="K3" s="6"/>
      <c r="L3" s="79"/>
      <c r="M3" s="6"/>
      <c r="N3" s="79"/>
      <c r="O3" s="6"/>
      <c r="P3" s="78"/>
    </row>
    <row r="4" spans="1:263" ht="15.75" thickBot="1" x14ac:dyDescent="0.25"/>
    <row r="5" spans="1:263" s="266" customFormat="1" ht="15.75" x14ac:dyDescent="0.25">
      <c r="A5" s="333" t="s">
        <v>349</v>
      </c>
      <c r="B5" s="334"/>
      <c r="C5" s="334"/>
      <c r="D5" s="334"/>
      <c r="E5" s="334"/>
      <c r="F5" s="335"/>
      <c r="G5" s="289"/>
      <c r="H5" s="289"/>
      <c r="I5" s="289"/>
      <c r="J5" s="289"/>
      <c r="K5" s="333" t="s">
        <v>350</v>
      </c>
      <c r="L5" s="334"/>
      <c r="M5" s="334"/>
      <c r="N5" s="334"/>
      <c r="O5" s="335"/>
      <c r="P5" s="333" t="s">
        <v>367</v>
      </c>
      <c r="Q5" s="334"/>
      <c r="R5" s="335"/>
      <c r="S5" s="333" t="s">
        <v>351</v>
      </c>
      <c r="T5" s="334"/>
      <c r="U5" s="334"/>
      <c r="V5" s="333" t="s">
        <v>352</v>
      </c>
      <c r="W5" s="334"/>
      <c r="X5" s="334"/>
      <c r="Y5" s="334"/>
      <c r="Z5" s="334"/>
      <c r="AA5" s="334"/>
      <c r="AB5" s="335"/>
      <c r="AC5" s="265"/>
      <c r="AD5" s="265"/>
    </row>
    <row r="6" spans="1:263" s="266" customFormat="1" ht="14.45" customHeight="1" x14ac:dyDescent="0.25">
      <c r="A6" s="267" t="s">
        <v>148</v>
      </c>
      <c r="B6" s="268" t="s">
        <v>353</v>
      </c>
      <c r="C6" s="268" t="s">
        <v>354</v>
      </c>
      <c r="D6" s="268" t="s">
        <v>366</v>
      </c>
      <c r="E6" s="268" t="s">
        <v>355</v>
      </c>
      <c r="F6" s="269" t="s">
        <v>356</v>
      </c>
      <c r="G6" s="270" t="s">
        <v>294</v>
      </c>
      <c r="H6" s="270" t="s">
        <v>281</v>
      </c>
      <c r="I6" s="270" t="s">
        <v>364</v>
      </c>
      <c r="J6" s="270" t="s">
        <v>2</v>
      </c>
      <c r="K6" s="267" t="s">
        <v>357</v>
      </c>
      <c r="L6" s="268" t="s">
        <v>358</v>
      </c>
      <c r="M6" s="268" t="s">
        <v>1</v>
      </c>
      <c r="N6" s="268" t="s">
        <v>359</v>
      </c>
      <c r="O6" s="269" t="s">
        <v>360</v>
      </c>
      <c r="P6" s="267" t="s">
        <v>359</v>
      </c>
      <c r="Q6" s="268" t="s">
        <v>361</v>
      </c>
      <c r="R6" s="270" t="s">
        <v>368</v>
      </c>
      <c r="S6" s="267" t="s">
        <v>362</v>
      </c>
      <c r="T6" s="268" t="s">
        <v>363</v>
      </c>
      <c r="U6" s="268" t="s">
        <v>365</v>
      </c>
      <c r="V6" s="267" t="s">
        <v>1</v>
      </c>
      <c r="W6" s="268" t="s">
        <v>279</v>
      </c>
      <c r="X6" s="268" t="s">
        <v>280</v>
      </c>
      <c r="Y6" s="290" t="s">
        <v>370</v>
      </c>
      <c r="Z6" s="268" t="s">
        <v>3</v>
      </c>
      <c r="AA6" s="268" t="s">
        <v>388</v>
      </c>
      <c r="AB6" s="269" t="s">
        <v>389</v>
      </c>
      <c r="AC6" s="265"/>
      <c r="AD6" s="265"/>
    </row>
    <row r="7" spans="1:263" s="266" customFormat="1" ht="9.6" customHeight="1" thickBot="1" x14ac:dyDescent="0.3">
      <c r="A7" s="271"/>
      <c r="B7" s="272"/>
      <c r="C7" s="272"/>
      <c r="D7" s="272"/>
      <c r="E7" s="272"/>
      <c r="F7" s="273"/>
      <c r="G7" s="276"/>
      <c r="H7" s="276"/>
      <c r="I7" s="276"/>
      <c r="J7" s="276"/>
      <c r="K7" s="271"/>
      <c r="L7" s="272"/>
      <c r="M7" s="272"/>
      <c r="N7" s="272"/>
      <c r="O7" s="273"/>
      <c r="P7" s="271"/>
      <c r="Q7" s="272"/>
      <c r="R7" s="276"/>
      <c r="S7" s="271"/>
      <c r="T7" s="272"/>
      <c r="U7" s="272"/>
      <c r="V7" s="271"/>
      <c r="W7" s="272"/>
      <c r="X7" s="272"/>
      <c r="Y7" s="291"/>
      <c r="Z7" s="297"/>
      <c r="AA7" s="297"/>
      <c r="AB7" s="274"/>
      <c r="AC7" s="265"/>
      <c r="AD7" s="265"/>
    </row>
    <row r="8" spans="1:263" x14ac:dyDescent="0.2">
      <c r="A8" s="78" t="s">
        <v>0</v>
      </c>
      <c r="B8" s="78" t="s">
        <v>0</v>
      </c>
      <c r="C8" s="78" t="s">
        <v>0</v>
      </c>
      <c r="D8" s="78" t="str">
        <f>TRIM(MID(Y8,LEN(Y8)-2,3))</f>
        <v>###</v>
      </c>
      <c r="E8" s="78" t="s">
        <v>0</v>
      </c>
      <c r="F8" s="78" t="s">
        <v>0</v>
      </c>
      <c r="G8" s="78" t="s">
        <v>0</v>
      </c>
      <c r="H8" s="78" t="s">
        <v>0</v>
      </c>
      <c r="I8" s="78" t="s">
        <v>0</v>
      </c>
      <c r="J8" s="78" t="s">
        <v>0</v>
      </c>
      <c r="K8" s="78" t="s">
        <v>0</v>
      </c>
      <c r="L8" s="78" t="s">
        <v>0</v>
      </c>
      <c r="M8" s="78" t="s">
        <v>0</v>
      </c>
      <c r="N8" s="78" t="s">
        <v>0</v>
      </c>
      <c r="O8" s="78" t="s">
        <v>0</v>
      </c>
      <c r="P8" s="78" t="s">
        <v>0</v>
      </c>
      <c r="Q8" s="78" t="s">
        <v>0</v>
      </c>
      <c r="R8" s="78" t="s">
        <v>0</v>
      </c>
      <c r="S8" s="78" t="s">
        <v>0</v>
      </c>
      <c r="T8" s="78" t="s">
        <v>0</v>
      </c>
      <c r="U8" s="78" t="s">
        <v>0</v>
      </c>
      <c r="V8" s="78" t="s">
        <v>0</v>
      </c>
      <c r="W8" s="78" t="s">
        <v>0</v>
      </c>
      <c r="X8" s="78" t="s">
        <v>0</v>
      </c>
      <c r="Y8" s="78" t="s">
        <v>0</v>
      </c>
      <c r="Z8" s="78" t="str">
        <f>CONCATENATE($P8,IF(ISBLANK($Q8),"","_"),$Q8)</f>
        <v>###_###</v>
      </c>
      <c r="AA8" s="78" t="s">
        <v>0</v>
      </c>
      <c r="AB8" s="78" t="s">
        <v>0</v>
      </c>
      <c r="JC8" s="264"/>
    </row>
  </sheetData>
  <dataConsolidate/>
  <mergeCells count="11">
    <mergeCell ref="A5:F5"/>
    <mergeCell ref="K5:O5"/>
    <mergeCell ref="P5:R5"/>
    <mergeCell ref="S5:U5"/>
    <mergeCell ref="V5:AB5"/>
    <mergeCell ref="B1:C1"/>
    <mergeCell ref="E1:F1"/>
    <mergeCell ref="B2:C2"/>
    <mergeCell ref="E2:F2"/>
    <mergeCell ref="B3:C3"/>
    <mergeCell ref="E3:F3"/>
  </mergeCells>
  <pageMargins left="0.78740157480314965" right="0.78740157480314965" top="0.98425196850393704" bottom="0.98425196850393704" header="0.51181102362204722" footer="0.51181102362204722"/>
  <pageSetup paperSize="9" scale="48" fitToHeight="0" orientation="landscape" r:id="rId1"/>
  <headerFooter alignWithMargins="0">
    <oddHeader>&amp;L&amp;A&amp;R&amp;T / &amp;D</oddHeader>
    <oddFooter>&amp;L&amp;F&amp;R&amp;P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outlinePr summaryBelow="0" summaryRight="0"/>
    <pageSetUpPr fitToPage="1"/>
  </sheetPr>
  <dimension ref="A1:JC8"/>
  <sheetViews>
    <sheetView zoomScaleNormal="100" workbookViewId="0">
      <selection activeCell="A8" sqref="A8"/>
    </sheetView>
  </sheetViews>
  <sheetFormatPr baseColWidth="10" defaultColWidth="13.5703125" defaultRowHeight="15" x14ac:dyDescent="0.2"/>
  <cols>
    <col min="1" max="1" width="6.42578125" style="78" customWidth="1"/>
    <col min="2" max="2" width="10.7109375" style="78" customWidth="1"/>
    <col min="3" max="4" width="8" style="78" customWidth="1"/>
    <col min="5" max="5" width="18.7109375" style="78" customWidth="1"/>
    <col min="6" max="10" width="16.42578125" style="78" customWidth="1"/>
    <col min="11" max="11" width="9.28515625" style="78" customWidth="1"/>
    <col min="12" max="12" width="6.28515625" style="78" customWidth="1"/>
    <col min="13" max="13" width="8.85546875" style="78" customWidth="1"/>
    <col min="14" max="14" width="4.7109375" style="78" customWidth="1"/>
    <col min="15" max="15" width="10.5703125" style="78" customWidth="1"/>
    <col min="16" max="16" width="5.28515625" style="264" customWidth="1"/>
    <col min="17" max="18" width="7.28515625" style="78" customWidth="1"/>
    <col min="19" max="19" width="9.7109375" style="78" customWidth="1"/>
    <col min="20" max="21" width="11.28515625" style="78" customWidth="1"/>
    <col min="22" max="25" width="15.28515625" style="78" customWidth="1"/>
    <col min="26" max="26" width="13.5703125" style="78" customWidth="1"/>
    <col min="27" max="16384" width="13.5703125" style="78"/>
  </cols>
  <sheetData>
    <row r="1" spans="1:263" ht="12.75" x14ac:dyDescent="0.2">
      <c r="B1" s="331" t="s">
        <v>247</v>
      </c>
      <c r="C1" s="331"/>
      <c r="D1" s="286"/>
      <c r="E1" s="332"/>
      <c r="F1" s="332"/>
      <c r="G1" s="6"/>
      <c r="H1" s="6"/>
      <c r="I1" s="6"/>
      <c r="J1" s="6"/>
      <c r="K1" s="6"/>
      <c r="L1" s="79"/>
      <c r="M1" s="6"/>
      <c r="N1" s="79"/>
      <c r="O1" s="6"/>
      <c r="P1" s="78"/>
    </row>
    <row r="2" spans="1:263" ht="12.75" x14ac:dyDescent="0.2">
      <c r="B2" s="331" t="s">
        <v>250</v>
      </c>
      <c r="C2" s="331"/>
      <c r="D2" s="286"/>
      <c r="E2" s="332"/>
      <c r="F2" s="332"/>
      <c r="G2" s="6"/>
      <c r="H2" s="6"/>
      <c r="I2" s="6"/>
      <c r="J2" s="6"/>
      <c r="K2" s="6"/>
      <c r="L2" s="79"/>
      <c r="M2" s="6"/>
      <c r="N2" s="79"/>
      <c r="O2" s="6"/>
      <c r="P2" s="78"/>
    </row>
    <row r="3" spans="1:263" ht="12.75" x14ac:dyDescent="0.2">
      <c r="B3" s="331" t="s">
        <v>248</v>
      </c>
      <c r="C3" s="331"/>
      <c r="D3" s="286"/>
      <c r="E3" s="332"/>
      <c r="F3" s="332"/>
      <c r="G3" s="6"/>
      <c r="H3" s="6"/>
      <c r="I3" s="6"/>
      <c r="J3" s="6"/>
      <c r="K3" s="6"/>
      <c r="L3" s="79"/>
      <c r="M3" s="6"/>
      <c r="N3" s="79"/>
      <c r="O3" s="6"/>
      <c r="P3" s="78"/>
    </row>
    <row r="4" spans="1:263" ht="15.75" thickBot="1" x14ac:dyDescent="0.25"/>
    <row r="5" spans="1:263" s="266" customFormat="1" ht="15.75" x14ac:dyDescent="0.25">
      <c r="A5" s="333" t="s">
        <v>349</v>
      </c>
      <c r="B5" s="334"/>
      <c r="C5" s="334"/>
      <c r="D5" s="334"/>
      <c r="E5" s="334"/>
      <c r="F5" s="335"/>
      <c r="G5" s="275"/>
      <c r="H5" s="275"/>
      <c r="I5" s="275"/>
      <c r="J5" s="275"/>
      <c r="K5" s="333" t="s">
        <v>350</v>
      </c>
      <c r="L5" s="334"/>
      <c r="M5" s="334"/>
      <c r="N5" s="334"/>
      <c r="O5" s="335"/>
      <c r="P5" s="333" t="s">
        <v>367</v>
      </c>
      <c r="Q5" s="334"/>
      <c r="R5" s="335"/>
      <c r="S5" s="333" t="s">
        <v>351</v>
      </c>
      <c r="T5" s="334"/>
      <c r="U5" s="334"/>
      <c r="V5" s="333" t="s">
        <v>352</v>
      </c>
      <c r="W5" s="334"/>
      <c r="X5" s="334"/>
      <c r="Y5" s="334"/>
      <c r="Z5" s="334"/>
      <c r="AA5" s="334"/>
      <c r="AB5" s="335"/>
      <c r="AC5" s="265"/>
      <c r="AD5" s="265"/>
    </row>
    <row r="6" spans="1:263" s="266" customFormat="1" ht="14.45" customHeight="1" x14ac:dyDescent="0.25">
      <c r="A6" s="267" t="s">
        <v>148</v>
      </c>
      <c r="B6" s="268" t="s">
        <v>353</v>
      </c>
      <c r="C6" s="268" t="s">
        <v>354</v>
      </c>
      <c r="D6" s="268" t="s">
        <v>366</v>
      </c>
      <c r="E6" s="268" t="s">
        <v>355</v>
      </c>
      <c r="F6" s="269" t="s">
        <v>356</v>
      </c>
      <c r="G6" s="270" t="s">
        <v>294</v>
      </c>
      <c r="H6" s="270" t="s">
        <v>281</v>
      </c>
      <c r="I6" s="270" t="s">
        <v>364</v>
      </c>
      <c r="J6" s="270" t="s">
        <v>2</v>
      </c>
      <c r="K6" s="267" t="s">
        <v>357</v>
      </c>
      <c r="L6" s="268" t="s">
        <v>358</v>
      </c>
      <c r="M6" s="268" t="s">
        <v>1</v>
      </c>
      <c r="N6" s="268" t="s">
        <v>359</v>
      </c>
      <c r="O6" s="269" t="s">
        <v>360</v>
      </c>
      <c r="P6" s="267" t="s">
        <v>359</v>
      </c>
      <c r="Q6" s="268" t="s">
        <v>361</v>
      </c>
      <c r="R6" s="270" t="s">
        <v>368</v>
      </c>
      <c r="S6" s="267" t="s">
        <v>362</v>
      </c>
      <c r="T6" s="268" t="s">
        <v>363</v>
      </c>
      <c r="U6" s="268" t="s">
        <v>365</v>
      </c>
      <c r="V6" s="267" t="s">
        <v>1</v>
      </c>
      <c r="W6" s="268" t="s">
        <v>279</v>
      </c>
      <c r="X6" s="268" t="s">
        <v>280</v>
      </c>
      <c r="Y6" s="270" t="s">
        <v>370</v>
      </c>
      <c r="Z6" s="268" t="s">
        <v>3</v>
      </c>
      <c r="AA6" s="268" t="s">
        <v>388</v>
      </c>
      <c r="AB6" s="269" t="s">
        <v>389</v>
      </c>
      <c r="AC6" s="265"/>
      <c r="AD6" s="265"/>
    </row>
    <row r="7" spans="1:263" s="266" customFormat="1" ht="9.6" customHeight="1" thickBot="1" x14ac:dyDescent="0.3">
      <c r="A7" s="271"/>
      <c r="B7" s="272"/>
      <c r="C7" s="272"/>
      <c r="D7" s="272"/>
      <c r="E7" s="272"/>
      <c r="F7" s="273"/>
      <c r="G7" s="276"/>
      <c r="H7" s="276"/>
      <c r="I7" s="276"/>
      <c r="J7" s="276"/>
      <c r="K7" s="271"/>
      <c r="L7" s="272"/>
      <c r="M7" s="272"/>
      <c r="N7" s="272"/>
      <c r="O7" s="273"/>
      <c r="P7" s="271"/>
      <c r="Q7" s="272"/>
      <c r="R7" s="276"/>
      <c r="S7" s="271"/>
      <c r="T7" s="272"/>
      <c r="U7" s="272"/>
      <c r="V7" s="271"/>
      <c r="W7" s="272"/>
      <c r="X7" s="272"/>
      <c r="Y7" s="276"/>
      <c r="Z7" s="297"/>
      <c r="AA7" s="297"/>
      <c r="AB7" s="274"/>
      <c r="AC7" s="265"/>
      <c r="AD7" s="265"/>
    </row>
    <row r="8" spans="1:263" x14ac:dyDescent="0.2">
      <c r="P8" s="78"/>
      <c r="JC8" s="264"/>
    </row>
  </sheetData>
  <autoFilter ref="A7:AB7"/>
  <dataConsolidate/>
  <mergeCells count="11">
    <mergeCell ref="B1:C1"/>
    <mergeCell ref="B2:C2"/>
    <mergeCell ref="B3:C3"/>
    <mergeCell ref="E1:F1"/>
    <mergeCell ref="E2:F2"/>
    <mergeCell ref="E3:F3"/>
    <mergeCell ref="A5:F5"/>
    <mergeCell ref="K5:O5"/>
    <mergeCell ref="S5:U5"/>
    <mergeCell ref="P5:R5"/>
    <mergeCell ref="V5:AB5"/>
  </mergeCells>
  <pageMargins left="0.78740157480314965" right="0.78740157480314965" top="0.98425196850393704" bottom="0.98425196850393704" header="0.51181102362204722" footer="0.51181102362204722"/>
  <pageSetup paperSize="9" scale="48" fitToHeight="0" orientation="landscape" r:id="rId1"/>
  <headerFooter alignWithMargins="0">
    <oddHeader>&amp;L&amp;A&amp;R&amp;T / &amp;D</oddHeader>
    <oddFooter>&amp;L&amp;F&amp;R&amp;P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BU17"/>
  <sheetViews>
    <sheetView zoomScale="80" zoomScaleNormal="80" workbookViewId="0">
      <pane ySplit="16" topLeftCell="A17" activePane="bottomLeft" state="frozen"/>
      <selection pane="bottomLeft" activeCell="P17" sqref="P17"/>
    </sheetView>
  </sheetViews>
  <sheetFormatPr baseColWidth="10" defaultColWidth="11.42578125" defaultRowHeight="12.75" x14ac:dyDescent="0.2"/>
  <cols>
    <col min="1" max="1" width="14.7109375" style="100" customWidth="1"/>
    <col min="2" max="2" width="7.85546875" style="252" bestFit="1" customWidth="1"/>
    <col min="3" max="3" width="10.140625" style="253" customWidth="1"/>
    <col min="4" max="4" width="9.7109375" style="254" customWidth="1"/>
    <col min="5" max="5" width="14.140625" style="255" customWidth="1"/>
    <col min="6" max="6" width="11.140625" style="254" bestFit="1" customWidth="1"/>
    <col min="7" max="8" width="8.7109375" style="254" customWidth="1"/>
    <col min="9" max="9" width="14.42578125" style="254" customWidth="1"/>
    <col min="10" max="10" width="15.85546875" style="256" customWidth="1"/>
    <col min="11" max="11" width="18.28515625" style="257" bestFit="1" customWidth="1"/>
    <col min="12" max="12" width="18.28515625" style="258" bestFit="1" customWidth="1"/>
    <col min="13" max="14" width="17.28515625" style="257" customWidth="1"/>
    <col min="15" max="15" width="11.85546875" style="258" bestFit="1" customWidth="1"/>
    <col min="16" max="16" width="14.7109375" style="257" customWidth="1"/>
    <col min="17" max="17" width="14.5703125" style="257" customWidth="1"/>
    <col min="18" max="18" width="17.140625" style="259" customWidth="1"/>
    <col min="19" max="19" width="17.140625" style="309" customWidth="1"/>
    <col min="20" max="20" width="14.85546875" style="260" customWidth="1"/>
    <col min="21" max="21" width="14.28515625" style="261" customWidth="1"/>
    <col min="22" max="22" width="9.28515625" style="254" customWidth="1"/>
    <col min="23" max="23" width="9.7109375" style="254" customWidth="1"/>
    <col min="24" max="24" width="11.7109375" style="256" customWidth="1"/>
    <col min="25" max="25" width="14" style="262" customWidth="1"/>
    <col min="26" max="26" width="7.42578125" style="253" customWidth="1"/>
    <col min="27" max="27" width="8.42578125" style="253" customWidth="1"/>
    <col min="28" max="28" width="8.7109375" style="253" bestFit="1" customWidth="1"/>
    <col min="29" max="29" width="13.140625" style="253" bestFit="1" customWidth="1"/>
    <col min="30" max="30" width="11.7109375" style="263" customWidth="1"/>
    <col min="31" max="31" width="11.5703125" style="253" customWidth="1"/>
    <col min="32" max="32" width="11.42578125" style="263" customWidth="1"/>
    <col min="33" max="33" width="19.140625" style="254" bestFit="1" customWidth="1"/>
    <col min="34" max="34" width="19.140625" style="256" bestFit="1" customWidth="1"/>
    <col min="35" max="35" width="11.7109375" style="253" customWidth="1"/>
    <col min="36" max="36" width="4.7109375" style="254" customWidth="1"/>
    <col min="37" max="38" width="4.5703125" style="253" customWidth="1"/>
    <col min="39" max="39" width="0.28515625" style="254" customWidth="1"/>
    <col min="40" max="40" width="3" style="257" customWidth="1"/>
    <col min="41" max="41" width="3" style="253" customWidth="1"/>
    <col min="42" max="48" width="2.7109375" style="254" customWidth="1"/>
    <col min="49" max="49" width="3.28515625" style="254" customWidth="1"/>
    <col min="50" max="50" width="2.85546875" style="254" customWidth="1"/>
    <col min="51" max="51" width="4.28515625" style="253" customWidth="1"/>
    <col min="52" max="52" width="0.28515625" style="254" customWidth="1"/>
    <col min="53" max="61" width="2.7109375" style="254" customWidth="1"/>
    <col min="62" max="62" width="2.42578125" style="254" customWidth="1"/>
    <col min="63" max="66" width="2.7109375" style="254" customWidth="1"/>
    <col min="67" max="67" width="4.42578125" style="254" customWidth="1"/>
    <col min="68" max="68" width="8.28515625" style="254" customWidth="1"/>
    <col min="69" max="69" width="6.42578125" style="254" customWidth="1"/>
    <col min="70" max="70" width="13" style="254" customWidth="1"/>
    <col min="71" max="71" width="23.28515625" style="254" customWidth="1"/>
    <col min="72" max="72" width="30" style="254" customWidth="1"/>
    <col min="73" max="73" width="25.5703125" style="100" customWidth="1"/>
    <col min="74" max="16384" width="11.42578125" style="100"/>
  </cols>
  <sheetData>
    <row r="1" spans="1:73" x14ac:dyDescent="0.2">
      <c r="A1" s="80"/>
      <c r="B1" s="81"/>
      <c r="C1" s="82"/>
      <c r="D1" s="283"/>
      <c r="E1" s="83"/>
      <c r="F1" s="84"/>
      <c r="G1" s="84"/>
      <c r="H1" s="84"/>
      <c r="I1" s="84"/>
      <c r="J1" s="85"/>
      <c r="K1" s="86"/>
      <c r="L1" s="87"/>
      <c r="M1" s="86"/>
      <c r="N1" s="86"/>
      <c r="O1" s="87"/>
      <c r="P1" s="86"/>
      <c r="Q1" s="86"/>
      <c r="R1" s="86"/>
      <c r="S1" s="317"/>
      <c r="T1" s="87"/>
      <c r="U1" s="88"/>
      <c r="V1" s="84"/>
      <c r="W1" s="84"/>
      <c r="X1" s="85"/>
      <c r="Y1" s="89"/>
      <c r="Z1" s="88"/>
      <c r="AA1" s="88"/>
      <c r="AB1" s="88"/>
      <c r="AC1" s="88"/>
      <c r="AD1" s="90"/>
      <c r="AE1" s="88"/>
      <c r="AF1" s="90"/>
      <c r="AG1" s="84"/>
      <c r="AH1" s="85"/>
      <c r="AI1" s="88"/>
      <c r="AJ1" s="91"/>
      <c r="AK1" s="88"/>
      <c r="AL1" s="88"/>
      <c r="AM1" s="84"/>
      <c r="AN1" s="92"/>
      <c r="AO1" s="93"/>
      <c r="AP1" s="94"/>
      <c r="AQ1" s="94"/>
      <c r="AR1" s="94"/>
      <c r="AS1" s="95"/>
      <c r="AT1" s="94"/>
      <c r="AU1" s="94"/>
      <c r="AV1" s="94"/>
      <c r="AW1" s="94"/>
      <c r="AX1" s="94"/>
      <c r="AY1" s="93"/>
      <c r="AZ1" s="94"/>
      <c r="BA1" s="94"/>
      <c r="BB1" s="94"/>
      <c r="BC1" s="93"/>
      <c r="BD1" s="94"/>
      <c r="BE1" s="93" t="s">
        <v>251</v>
      </c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5"/>
      <c r="BR1" s="96" t="s">
        <v>252</v>
      </c>
      <c r="BS1" s="97" t="s">
        <v>253</v>
      </c>
      <c r="BT1" s="98"/>
      <c r="BU1" s="99"/>
    </row>
    <row r="2" spans="1:73" x14ac:dyDescent="0.2">
      <c r="A2" s="101"/>
      <c r="B2" s="102"/>
      <c r="C2" s="103"/>
      <c r="D2" s="104"/>
      <c r="E2" s="105"/>
      <c r="F2" s="104"/>
      <c r="G2" s="104"/>
      <c r="H2" s="104"/>
      <c r="I2" s="103"/>
      <c r="J2" s="106"/>
      <c r="K2" s="103"/>
      <c r="L2" s="107"/>
      <c r="M2" s="103"/>
      <c r="N2" s="103"/>
      <c r="O2" s="108"/>
      <c r="P2" s="109"/>
      <c r="Q2" s="109"/>
      <c r="R2" s="284"/>
      <c r="S2" s="307"/>
      <c r="T2" s="103"/>
      <c r="U2" s="285"/>
      <c r="V2" s="104"/>
      <c r="W2" s="104"/>
      <c r="X2" s="110"/>
      <c r="Y2" s="111"/>
      <c r="Z2" s="112"/>
      <c r="AA2" s="112"/>
      <c r="AB2" s="112"/>
      <c r="AC2" s="112"/>
      <c r="AD2" s="113"/>
      <c r="AE2" s="114"/>
      <c r="AF2" s="115"/>
      <c r="AG2" s="116"/>
      <c r="AH2" s="117"/>
      <c r="AI2" s="118"/>
      <c r="AJ2" s="119" t="s">
        <v>254</v>
      </c>
      <c r="AK2" s="280"/>
      <c r="AL2" s="337">
        <v>42032</v>
      </c>
      <c r="AM2" s="338"/>
      <c r="AN2" s="338"/>
      <c r="AO2" s="339"/>
      <c r="AP2" s="340" t="s">
        <v>255</v>
      </c>
      <c r="AQ2" s="341"/>
      <c r="AR2" s="341"/>
      <c r="AS2" s="342"/>
      <c r="AT2" s="343"/>
      <c r="AU2" s="344"/>
      <c r="AV2" s="344"/>
      <c r="AW2" s="344"/>
      <c r="AX2" s="344"/>
      <c r="AY2" s="344"/>
      <c r="AZ2" s="344"/>
      <c r="BA2" s="344"/>
      <c r="BB2" s="344"/>
      <c r="BC2" s="344"/>
      <c r="BD2" s="344"/>
      <c r="BE2" s="344"/>
      <c r="BF2" s="344"/>
      <c r="BG2" s="344"/>
      <c r="BH2" s="344"/>
      <c r="BI2" s="344"/>
      <c r="BJ2" s="345"/>
      <c r="BK2" s="278"/>
      <c r="BL2" s="279"/>
      <c r="BM2" s="279"/>
      <c r="BN2" s="279"/>
      <c r="BO2" s="120"/>
      <c r="BP2" s="121"/>
      <c r="BQ2" s="120"/>
      <c r="BR2" s="122"/>
      <c r="BS2" s="278" t="s">
        <v>256</v>
      </c>
      <c r="BT2" s="123"/>
      <c r="BU2" s="124"/>
    </row>
    <row r="3" spans="1:73" x14ac:dyDescent="0.2">
      <c r="A3" s="101"/>
      <c r="B3" s="102"/>
      <c r="C3" s="112"/>
      <c r="D3" s="104"/>
      <c r="E3" s="105"/>
      <c r="F3" s="104"/>
      <c r="G3" s="104"/>
      <c r="H3" s="104"/>
      <c r="I3" s="103"/>
      <c r="J3" s="106"/>
      <c r="K3" s="103"/>
      <c r="L3" s="107"/>
      <c r="M3" s="103"/>
      <c r="N3" s="103"/>
      <c r="O3" s="108"/>
      <c r="P3" s="109"/>
      <c r="Q3" s="109"/>
      <c r="R3" s="116"/>
      <c r="S3" s="308"/>
      <c r="T3" s="117"/>
      <c r="U3" s="114"/>
      <c r="V3" s="125"/>
      <c r="W3" s="125"/>
      <c r="X3" s="126"/>
      <c r="Y3" s="111"/>
      <c r="Z3" s="114"/>
      <c r="AA3" s="114"/>
      <c r="AB3" s="114"/>
      <c r="AC3" s="114"/>
      <c r="AD3" s="115"/>
      <c r="AE3" s="112"/>
      <c r="AF3" s="113"/>
      <c r="AG3" s="125"/>
      <c r="AH3" s="126"/>
      <c r="AI3" s="118"/>
      <c r="AJ3" s="119" t="s">
        <v>257</v>
      </c>
      <c r="AK3" s="280"/>
      <c r="AL3" s="279"/>
      <c r="AM3" s="279"/>
      <c r="AN3" s="127"/>
      <c r="AO3" s="280"/>
      <c r="AP3" s="127"/>
      <c r="AQ3" s="128"/>
      <c r="AR3" s="128"/>
      <c r="AS3" s="129"/>
      <c r="AT3" s="130" t="s">
        <v>258</v>
      </c>
      <c r="AU3" s="131"/>
      <c r="AV3" s="132"/>
      <c r="AW3" s="131" t="s">
        <v>259</v>
      </c>
      <c r="AX3" s="131"/>
      <c r="AY3" s="133"/>
      <c r="AZ3" s="131"/>
      <c r="BA3" s="132"/>
      <c r="BB3" s="132" t="s">
        <v>260</v>
      </c>
      <c r="BC3" s="132"/>
      <c r="BD3" s="131" t="s">
        <v>261</v>
      </c>
      <c r="BE3" s="131"/>
      <c r="BF3" s="131"/>
      <c r="BG3" s="132"/>
      <c r="BH3" s="131" t="s">
        <v>262</v>
      </c>
      <c r="BI3" s="134"/>
      <c r="BJ3" s="135"/>
      <c r="BK3" s="131" t="s">
        <v>263</v>
      </c>
      <c r="BL3" s="135"/>
      <c r="BM3" s="136"/>
      <c r="BN3" s="137" t="s">
        <v>264</v>
      </c>
      <c r="BO3" s="138"/>
      <c r="BP3" s="139" t="s">
        <v>265</v>
      </c>
      <c r="BQ3" s="140" t="s">
        <v>266</v>
      </c>
      <c r="BR3" s="141"/>
      <c r="BS3" s="278" t="s">
        <v>248</v>
      </c>
      <c r="BT3" s="123"/>
      <c r="BU3" s="124"/>
    </row>
    <row r="4" spans="1:73" ht="13.5" thickBot="1" x14ac:dyDescent="0.25">
      <c r="A4" s="142"/>
      <c r="B4" s="143"/>
      <c r="C4" s="144"/>
      <c r="D4" s="145"/>
      <c r="E4" s="146"/>
      <c r="F4" s="145"/>
      <c r="G4" s="145"/>
      <c r="H4" s="145"/>
      <c r="I4" s="147"/>
      <c r="J4" s="148"/>
      <c r="K4" s="147"/>
      <c r="L4" s="149"/>
      <c r="M4" s="147"/>
      <c r="N4" s="147"/>
      <c r="O4" s="150"/>
      <c r="P4" s="151"/>
      <c r="Q4" s="151"/>
      <c r="R4" s="151"/>
      <c r="S4" s="318"/>
      <c r="T4" s="149"/>
      <c r="U4" s="144"/>
      <c r="V4" s="145"/>
      <c r="W4" s="145"/>
      <c r="X4" s="152"/>
      <c r="Y4" s="153"/>
      <c r="Z4" s="144"/>
      <c r="AA4" s="144"/>
      <c r="AB4" s="144"/>
      <c r="AC4" s="144"/>
      <c r="AD4" s="154"/>
      <c r="AE4" s="144"/>
      <c r="AF4" s="154"/>
      <c r="AG4" s="145"/>
      <c r="AH4" s="152"/>
      <c r="AI4" s="144"/>
      <c r="AJ4" s="155"/>
      <c r="AK4" s="156"/>
      <c r="AL4" s="144" t="s">
        <v>267</v>
      </c>
      <c r="AM4" s="151"/>
      <c r="AN4" s="157"/>
      <c r="AO4" s="156"/>
      <c r="AP4" s="151" t="s">
        <v>268</v>
      </c>
      <c r="AQ4" s="145"/>
      <c r="AR4" s="145"/>
      <c r="AS4" s="158"/>
      <c r="AT4" s="159"/>
      <c r="AU4" s="159"/>
      <c r="AV4" s="160"/>
      <c r="AW4" s="346" t="s">
        <v>269</v>
      </c>
      <c r="AX4" s="347"/>
      <c r="AY4" s="347"/>
      <c r="AZ4" s="347"/>
      <c r="BA4" s="348"/>
      <c r="BB4" s="161"/>
      <c r="BC4" s="160"/>
      <c r="BD4" s="159"/>
      <c r="BE4" s="161" t="s">
        <v>270</v>
      </c>
      <c r="BF4" s="159"/>
      <c r="BG4" s="160"/>
      <c r="BH4" s="159"/>
      <c r="BI4" s="159"/>
      <c r="BJ4" s="160"/>
      <c r="BK4" s="161"/>
      <c r="BL4" s="160"/>
      <c r="BM4" s="159"/>
      <c r="BN4" s="159"/>
      <c r="BO4" s="160"/>
      <c r="BP4" s="160"/>
      <c r="BQ4" s="160"/>
      <c r="BR4" s="162"/>
      <c r="BS4" s="163">
        <f ca="1">NOW()</f>
        <v>43341.609643865741</v>
      </c>
      <c r="BT4" s="164"/>
      <c r="BU4" s="165"/>
    </row>
    <row r="5" spans="1:73" ht="6" customHeight="1" thickBot="1" x14ac:dyDescent="0.25">
      <c r="B5" s="166"/>
      <c r="C5" s="114"/>
      <c r="D5" s="114"/>
      <c r="E5" s="167"/>
      <c r="F5" s="114"/>
      <c r="G5" s="114"/>
      <c r="H5" s="114"/>
      <c r="I5" s="114"/>
      <c r="J5" s="115"/>
      <c r="K5" s="116"/>
      <c r="L5" s="117"/>
      <c r="M5" s="116"/>
      <c r="N5" s="116"/>
      <c r="O5" s="117"/>
      <c r="P5" s="116"/>
      <c r="Q5" s="116"/>
      <c r="R5" s="116"/>
      <c r="S5" s="308"/>
      <c r="T5" s="117"/>
      <c r="U5" s="114"/>
      <c r="V5" s="114"/>
      <c r="W5" s="114"/>
      <c r="X5" s="115"/>
      <c r="Y5" s="114"/>
      <c r="Z5" s="114"/>
      <c r="AA5" s="114"/>
      <c r="AB5" s="114"/>
      <c r="AC5" s="114"/>
      <c r="AD5" s="115"/>
      <c r="AE5" s="114"/>
      <c r="AF5" s="115"/>
      <c r="AG5" s="114"/>
      <c r="AH5" s="115"/>
      <c r="AI5" s="114"/>
      <c r="AJ5" s="114"/>
      <c r="AK5" s="114"/>
      <c r="AL5" s="114"/>
      <c r="AM5" s="114"/>
      <c r="AN5" s="168"/>
      <c r="AO5" s="118"/>
      <c r="AP5" s="169"/>
      <c r="AQ5" s="169"/>
      <c r="AR5" s="169"/>
      <c r="AS5" s="169"/>
      <c r="AT5" s="169"/>
      <c r="AU5" s="169"/>
      <c r="AV5" s="169"/>
      <c r="AW5" s="169"/>
      <c r="AX5" s="169"/>
      <c r="AY5" s="118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70"/>
      <c r="BS5" s="118"/>
      <c r="BT5" s="114"/>
      <c r="BU5" s="103"/>
    </row>
    <row r="6" spans="1:73" x14ac:dyDescent="0.2">
      <c r="A6" s="171"/>
      <c r="B6" s="172"/>
      <c r="C6" s="173"/>
      <c r="D6" s="173"/>
      <c r="E6" s="174"/>
      <c r="F6" s="173"/>
      <c r="G6" s="173"/>
      <c r="H6" s="173"/>
      <c r="I6" s="173"/>
      <c r="J6" s="175"/>
      <c r="K6" s="176"/>
      <c r="L6" s="177"/>
      <c r="M6" s="176"/>
      <c r="N6" s="176"/>
      <c r="O6" s="177"/>
      <c r="P6" s="176"/>
      <c r="Q6" s="176"/>
      <c r="R6" s="178"/>
      <c r="S6" s="319"/>
      <c r="T6" s="177"/>
      <c r="U6" s="179"/>
      <c r="V6" s="180"/>
      <c r="W6" s="179"/>
      <c r="X6" s="181"/>
      <c r="Y6" s="173"/>
      <c r="Z6" s="182"/>
      <c r="AA6" s="182"/>
      <c r="AB6" s="182"/>
      <c r="AC6" s="182"/>
      <c r="AD6" s="183"/>
      <c r="AE6" s="184"/>
      <c r="AF6" s="175"/>
      <c r="AG6" s="182"/>
      <c r="AH6" s="183"/>
      <c r="AI6" s="184"/>
      <c r="AJ6" s="182"/>
      <c r="AK6" s="179" t="s">
        <v>271</v>
      </c>
      <c r="AL6" s="182"/>
      <c r="AM6" s="185"/>
      <c r="AN6" s="178"/>
      <c r="AO6" s="179"/>
      <c r="AP6" s="179"/>
      <c r="AQ6" s="179"/>
      <c r="AR6" s="179"/>
      <c r="AS6" s="179" t="s">
        <v>272</v>
      </c>
      <c r="AT6" s="179"/>
      <c r="AU6" s="179"/>
      <c r="AV6" s="179"/>
      <c r="AW6" s="179"/>
      <c r="AX6" s="179"/>
      <c r="AY6" s="182"/>
      <c r="AZ6" s="186"/>
      <c r="BA6" s="184"/>
      <c r="BB6" s="179"/>
      <c r="BC6" s="179"/>
      <c r="BD6" s="179"/>
      <c r="BE6" s="179"/>
      <c r="BF6" s="178" t="s">
        <v>273</v>
      </c>
      <c r="BG6" s="179"/>
      <c r="BH6" s="179"/>
      <c r="BI6" s="179"/>
      <c r="BJ6" s="179"/>
      <c r="BK6" s="179"/>
      <c r="BL6" s="179"/>
      <c r="BM6" s="179"/>
      <c r="BN6" s="179"/>
      <c r="BO6" s="182"/>
      <c r="BP6" s="179"/>
      <c r="BQ6" s="179"/>
      <c r="BR6" s="186"/>
      <c r="BS6" s="184"/>
      <c r="BT6" s="173"/>
      <c r="BU6" s="187"/>
    </row>
    <row r="7" spans="1:73" x14ac:dyDescent="0.2">
      <c r="A7" s="101"/>
      <c r="B7" s="188"/>
      <c r="C7" s="189"/>
      <c r="D7" s="189"/>
      <c r="E7" s="190"/>
      <c r="F7" s="189"/>
      <c r="G7" s="189"/>
      <c r="H7" s="189"/>
      <c r="I7" s="189"/>
      <c r="J7" s="191"/>
      <c r="K7" s="192"/>
      <c r="L7" s="193"/>
      <c r="M7" s="192"/>
      <c r="N7" s="192"/>
      <c r="O7" s="193"/>
      <c r="P7" s="192"/>
      <c r="Q7" s="192"/>
      <c r="R7" s="116"/>
      <c r="S7" s="315"/>
      <c r="T7" s="193"/>
      <c r="U7" s="114"/>
      <c r="V7" s="194"/>
      <c r="W7" s="114"/>
      <c r="X7" s="115"/>
      <c r="Y7" s="189"/>
      <c r="Z7" s="281"/>
      <c r="AA7" s="281"/>
      <c r="AB7" s="281"/>
      <c r="AC7" s="281"/>
      <c r="AD7" s="195"/>
      <c r="AE7" s="196"/>
      <c r="AF7" s="191"/>
      <c r="AG7" s="281"/>
      <c r="AH7" s="195"/>
      <c r="AI7" s="196"/>
      <c r="AJ7" s="281"/>
      <c r="AK7" s="133"/>
      <c r="AL7" s="197"/>
      <c r="AM7" s="197"/>
      <c r="AN7" s="198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200"/>
      <c r="AZ7" s="277"/>
      <c r="BA7" s="201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200"/>
      <c r="BP7" s="114"/>
      <c r="BQ7" s="114"/>
      <c r="BR7" s="277"/>
      <c r="BS7" s="196"/>
      <c r="BT7" s="189"/>
      <c r="BU7" s="202"/>
    </row>
    <row r="8" spans="1:73" ht="31.5" x14ac:dyDescent="0.2">
      <c r="A8" s="203" t="s">
        <v>274</v>
      </c>
      <c r="B8" s="204" t="s">
        <v>275</v>
      </c>
      <c r="C8" s="204" t="s">
        <v>276</v>
      </c>
      <c r="D8" s="204" t="s">
        <v>277</v>
      </c>
      <c r="E8" s="205" t="s">
        <v>278</v>
      </c>
      <c r="F8" s="204" t="s">
        <v>1</v>
      </c>
      <c r="G8" s="204" t="s">
        <v>279</v>
      </c>
      <c r="H8" s="204" t="s">
        <v>280</v>
      </c>
      <c r="I8" s="204" t="s">
        <v>281</v>
      </c>
      <c r="J8" s="206" t="s">
        <v>282</v>
      </c>
      <c r="K8" s="204" t="s">
        <v>283</v>
      </c>
      <c r="L8" s="206" t="s">
        <v>284</v>
      </c>
      <c r="M8" s="204" t="s">
        <v>285</v>
      </c>
      <c r="N8" s="204" t="s">
        <v>285</v>
      </c>
      <c r="O8" s="206" t="s">
        <v>286</v>
      </c>
      <c r="P8" s="204" t="s">
        <v>287</v>
      </c>
      <c r="Q8" s="321" t="s">
        <v>288</v>
      </c>
      <c r="R8" s="207" t="s">
        <v>289</v>
      </c>
      <c r="S8" s="305" t="s">
        <v>291</v>
      </c>
      <c r="T8" s="321" t="s">
        <v>290</v>
      </c>
      <c r="U8" s="314" t="s">
        <v>291</v>
      </c>
      <c r="V8" s="208" t="s">
        <v>292</v>
      </c>
      <c r="W8" s="209" t="s">
        <v>292</v>
      </c>
      <c r="X8" s="210" t="s">
        <v>293</v>
      </c>
      <c r="Y8" s="211" t="s">
        <v>2</v>
      </c>
      <c r="Z8" s="212" t="s">
        <v>294</v>
      </c>
      <c r="AA8" s="212" t="s">
        <v>294</v>
      </c>
      <c r="AB8" s="311" t="s">
        <v>295</v>
      </c>
      <c r="AC8" s="311" t="s">
        <v>296</v>
      </c>
      <c r="AD8" s="301" t="s">
        <v>294</v>
      </c>
      <c r="AE8" s="213" t="s">
        <v>3</v>
      </c>
      <c r="AF8" s="206" t="s">
        <v>297</v>
      </c>
      <c r="AG8" s="212" t="s">
        <v>298</v>
      </c>
      <c r="AH8" s="325" t="s">
        <v>298</v>
      </c>
      <c r="AI8" s="196" t="s">
        <v>299</v>
      </c>
      <c r="AJ8" s="281"/>
      <c r="AK8" s="281"/>
      <c r="AL8" s="281"/>
      <c r="AM8" s="214"/>
      <c r="AN8" s="109" t="s">
        <v>300</v>
      </c>
      <c r="AO8" s="112"/>
      <c r="AP8" s="109"/>
      <c r="AQ8" s="109"/>
      <c r="AR8" s="109"/>
      <c r="AS8" s="109"/>
      <c r="AT8" s="109" t="s">
        <v>301</v>
      </c>
      <c r="AU8" s="109"/>
      <c r="AV8" s="109"/>
      <c r="AW8" s="109"/>
      <c r="AX8" s="109"/>
      <c r="AY8" s="282"/>
      <c r="AZ8" s="215"/>
      <c r="BA8" s="109" t="s">
        <v>302</v>
      </c>
      <c r="BB8" s="109"/>
      <c r="BC8" s="109"/>
      <c r="BD8" s="109"/>
      <c r="BE8" s="109"/>
      <c r="BF8" s="109" t="s">
        <v>303</v>
      </c>
      <c r="BG8" s="109"/>
      <c r="BH8" s="109"/>
      <c r="BI8" s="109"/>
      <c r="BJ8" s="109"/>
      <c r="BK8" s="109" t="s">
        <v>304</v>
      </c>
      <c r="BL8" s="109"/>
      <c r="BM8" s="109"/>
      <c r="BN8" s="109"/>
      <c r="BO8" s="216"/>
      <c r="BP8" s="349" t="s">
        <v>305</v>
      </c>
      <c r="BQ8" s="349"/>
      <c r="BR8" s="277" t="s">
        <v>305</v>
      </c>
      <c r="BS8" s="196" t="s">
        <v>274</v>
      </c>
      <c r="BT8" s="189" t="s">
        <v>306</v>
      </c>
      <c r="BU8" s="217" t="s">
        <v>307</v>
      </c>
    </row>
    <row r="9" spans="1:73" x14ac:dyDescent="0.2">
      <c r="A9" s="101"/>
      <c r="B9" s="188"/>
      <c r="C9" s="189"/>
      <c r="D9" s="189"/>
      <c r="E9" s="190"/>
      <c r="F9" s="189" t="s">
        <v>308</v>
      </c>
      <c r="G9" s="189"/>
      <c r="H9" s="189"/>
      <c r="I9" s="189"/>
      <c r="J9" s="218"/>
      <c r="K9" s="189"/>
      <c r="L9" s="218"/>
      <c r="M9" s="189" t="s">
        <v>375</v>
      </c>
      <c r="N9" s="189" t="s">
        <v>376</v>
      </c>
      <c r="O9" s="218"/>
      <c r="P9" s="192"/>
      <c r="Q9" s="322"/>
      <c r="R9" s="116"/>
      <c r="S9" s="313"/>
      <c r="T9" s="321"/>
      <c r="U9" s="314"/>
      <c r="V9" s="194" t="s">
        <v>309</v>
      </c>
      <c r="W9" s="114" t="s">
        <v>310</v>
      </c>
      <c r="X9" s="103"/>
      <c r="Y9" s="189"/>
      <c r="Z9" s="281" t="s">
        <v>309</v>
      </c>
      <c r="AA9" s="281"/>
      <c r="AB9" s="310" t="s">
        <v>310</v>
      </c>
      <c r="AC9" s="310" t="s">
        <v>310</v>
      </c>
      <c r="AD9" s="301" t="s">
        <v>310</v>
      </c>
      <c r="AE9" s="196"/>
      <c r="AF9" s="191" t="s">
        <v>310</v>
      </c>
      <c r="AG9" s="212"/>
      <c r="AH9" s="301"/>
      <c r="AI9" s="220" t="s">
        <v>311</v>
      </c>
      <c r="AJ9" s="221"/>
      <c r="AK9" s="282"/>
      <c r="AL9" s="282"/>
      <c r="AM9" s="216"/>
      <c r="AN9" s="222" t="s">
        <v>312</v>
      </c>
      <c r="AO9" s="112"/>
      <c r="AP9" s="109"/>
      <c r="AQ9" s="109"/>
      <c r="AR9" s="109"/>
      <c r="AS9" s="109"/>
      <c r="AT9" s="109" t="s">
        <v>313</v>
      </c>
      <c r="AU9" s="109"/>
      <c r="AV9" s="109"/>
      <c r="AW9" s="109"/>
      <c r="AX9" s="109"/>
      <c r="AY9" s="282"/>
      <c r="AZ9" s="277"/>
      <c r="BA9" s="109" t="s">
        <v>314</v>
      </c>
      <c r="BB9" s="109"/>
      <c r="BC9" s="109"/>
      <c r="BD9" s="109"/>
      <c r="BE9" s="109"/>
      <c r="BF9" s="109" t="s">
        <v>315</v>
      </c>
      <c r="BG9" s="109"/>
      <c r="BH9" s="109"/>
      <c r="BI9" s="109"/>
      <c r="BJ9" s="109"/>
      <c r="BK9" s="109" t="s">
        <v>316</v>
      </c>
      <c r="BL9" s="109"/>
      <c r="BM9" s="109"/>
      <c r="BN9" s="109"/>
      <c r="BO9" s="216"/>
      <c r="BP9" s="350" t="s">
        <v>317</v>
      </c>
      <c r="BQ9" s="350"/>
      <c r="BR9" s="223" t="s">
        <v>318</v>
      </c>
      <c r="BS9" s="220"/>
      <c r="BT9" s="189"/>
      <c r="BU9" s="202" t="s">
        <v>319</v>
      </c>
    </row>
    <row r="10" spans="1:73" x14ac:dyDescent="0.2">
      <c r="A10" s="101"/>
      <c r="B10" s="188"/>
      <c r="C10" s="189"/>
      <c r="D10" s="189"/>
      <c r="E10" s="103"/>
      <c r="F10" s="189" t="s">
        <v>320</v>
      </c>
      <c r="G10" s="189"/>
      <c r="H10" s="189"/>
      <c r="I10" s="189"/>
      <c r="J10" s="191"/>
      <c r="K10" s="192"/>
      <c r="L10" s="193"/>
      <c r="M10" s="192"/>
      <c r="N10" s="192"/>
      <c r="O10" s="193"/>
      <c r="P10" s="192"/>
      <c r="Q10" s="323"/>
      <c r="R10" s="109"/>
      <c r="S10" s="312"/>
      <c r="T10" s="321"/>
      <c r="U10" s="314"/>
      <c r="V10" s="225"/>
      <c r="W10" s="112"/>
      <c r="X10" s="113"/>
      <c r="Y10" s="226"/>
      <c r="Z10" s="282"/>
      <c r="AA10" s="282"/>
      <c r="AB10" s="282"/>
      <c r="AC10" s="227"/>
      <c r="AD10" s="327"/>
      <c r="AE10" s="228"/>
      <c r="AF10" s="229"/>
      <c r="AG10" s="219"/>
      <c r="AH10" s="326"/>
      <c r="AI10" s="196"/>
      <c r="AJ10" s="281"/>
      <c r="AK10" s="282"/>
      <c r="AL10" s="282"/>
      <c r="AM10" s="282"/>
      <c r="AN10" s="109" t="s">
        <v>321</v>
      </c>
      <c r="AO10" s="112"/>
      <c r="AP10" s="109"/>
      <c r="AQ10" s="109"/>
      <c r="AR10" s="109"/>
      <c r="AS10" s="109"/>
      <c r="AT10" s="109" t="s">
        <v>322</v>
      </c>
      <c r="AU10" s="109"/>
      <c r="AV10" s="109"/>
      <c r="AW10" s="109"/>
      <c r="AX10" s="109"/>
      <c r="AY10" s="282"/>
      <c r="AZ10" s="277"/>
      <c r="BA10" s="109" t="s">
        <v>323</v>
      </c>
      <c r="BB10" s="109"/>
      <c r="BC10" s="109"/>
      <c r="BD10" s="109"/>
      <c r="BE10" s="109"/>
      <c r="BF10" s="109" t="s">
        <v>324</v>
      </c>
      <c r="BG10" s="109"/>
      <c r="BH10" s="109"/>
      <c r="BI10" s="109"/>
      <c r="BJ10" s="109"/>
      <c r="BK10" s="109" t="s">
        <v>325</v>
      </c>
      <c r="BL10" s="109"/>
      <c r="BM10" s="109"/>
      <c r="BN10" s="109"/>
      <c r="BO10" s="216"/>
      <c r="BP10" s="109"/>
      <c r="BQ10" s="109"/>
      <c r="BR10" s="223"/>
      <c r="BS10" s="220"/>
      <c r="BT10" s="189"/>
      <c r="BU10" s="202" t="s">
        <v>326</v>
      </c>
    </row>
    <row r="11" spans="1:73" x14ac:dyDescent="0.2">
      <c r="A11" s="101"/>
      <c r="B11" s="188"/>
      <c r="C11" s="189"/>
      <c r="D11" s="189"/>
      <c r="E11" s="190"/>
      <c r="F11" s="189"/>
      <c r="G11" s="189"/>
      <c r="H11" s="189"/>
      <c r="I11" s="189"/>
      <c r="J11" s="191"/>
      <c r="K11" s="192"/>
      <c r="L11" s="193"/>
      <c r="M11" s="192"/>
      <c r="N11" s="192"/>
      <c r="O11" s="193"/>
      <c r="P11" s="192"/>
      <c r="Q11" s="323"/>
      <c r="R11" s="109"/>
      <c r="S11" s="312"/>
      <c r="T11" s="321"/>
      <c r="U11" s="314"/>
      <c r="V11" s="225"/>
      <c r="W11" s="112"/>
      <c r="X11" s="113"/>
      <c r="Y11" s="226"/>
      <c r="Z11" s="282"/>
      <c r="AA11" s="282"/>
      <c r="AB11" s="282"/>
      <c r="AC11" s="282"/>
      <c r="AD11" s="327"/>
      <c r="AE11" s="228"/>
      <c r="AF11" s="229"/>
      <c r="AG11" s="219"/>
      <c r="AH11" s="326"/>
      <c r="AI11" s="196"/>
      <c r="AJ11" s="281"/>
      <c r="AK11" s="282"/>
      <c r="AL11" s="282"/>
      <c r="AM11" s="282"/>
      <c r="AN11" s="109" t="s">
        <v>327</v>
      </c>
      <c r="AO11" s="112"/>
      <c r="AP11" s="109"/>
      <c r="AQ11" s="109"/>
      <c r="AR11" s="109"/>
      <c r="AS11" s="109"/>
      <c r="AT11" s="109" t="s">
        <v>328</v>
      </c>
      <c r="AU11" s="109"/>
      <c r="AV11" s="109"/>
      <c r="AW11" s="109"/>
      <c r="AX11" s="109"/>
      <c r="AY11" s="282"/>
      <c r="AZ11" s="277"/>
      <c r="BA11" s="109" t="s">
        <v>329</v>
      </c>
      <c r="BB11" s="109"/>
      <c r="BC11" s="109"/>
      <c r="BD11" s="109"/>
      <c r="BE11" s="109"/>
      <c r="BF11" s="109" t="s">
        <v>330</v>
      </c>
      <c r="BG11" s="109"/>
      <c r="BH11" s="109"/>
      <c r="BI11" s="109"/>
      <c r="BJ11" s="109"/>
      <c r="BK11" s="109" t="s">
        <v>331</v>
      </c>
      <c r="BL11" s="109"/>
      <c r="BM11" s="109"/>
      <c r="BN11" s="109"/>
      <c r="BO11" s="216"/>
      <c r="BP11" s="336" t="s">
        <v>332</v>
      </c>
      <c r="BQ11" s="336"/>
      <c r="BR11" s="277" t="s">
        <v>333</v>
      </c>
      <c r="BS11" s="220"/>
      <c r="BT11" s="189"/>
      <c r="BU11" s="202" t="s">
        <v>334</v>
      </c>
    </row>
    <row r="12" spans="1:73" x14ac:dyDescent="0.2">
      <c r="A12" s="101"/>
      <c r="B12" s="188"/>
      <c r="C12" s="189"/>
      <c r="D12" s="189"/>
      <c r="E12" s="103"/>
      <c r="F12" s="189"/>
      <c r="G12" s="189"/>
      <c r="H12" s="189"/>
      <c r="I12" s="189"/>
      <c r="J12" s="218"/>
      <c r="K12" s="192"/>
      <c r="L12" s="218"/>
      <c r="M12" s="192"/>
      <c r="N12" s="192"/>
      <c r="O12" s="218"/>
      <c r="P12" s="192"/>
      <c r="Q12" s="322"/>
      <c r="R12" s="109"/>
      <c r="S12" s="312"/>
      <c r="T12" s="321"/>
      <c r="U12" s="314"/>
      <c r="V12" s="225"/>
      <c r="W12" s="112"/>
      <c r="X12" s="103"/>
      <c r="Y12" s="226"/>
      <c r="Z12" s="282"/>
      <c r="AA12" s="282"/>
      <c r="AB12" s="282"/>
      <c r="AC12" s="227"/>
      <c r="AD12" s="299"/>
      <c r="AE12" s="228"/>
      <c r="AF12" s="218"/>
      <c r="AG12" s="219"/>
      <c r="AH12" s="326"/>
      <c r="AI12" s="196"/>
      <c r="AJ12" s="281"/>
      <c r="AK12" s="282"/>
      <c r="AL12" s="282"/>
      <c r="AM12" s="282"/>
      <c r="AN12" s="109" t="s">
        <v>335</v>
      </c>
      <c r="AO12" s="112"/>
      <c r="AP12" s="109"/>
      <c r="AQ12" s="109"/>
      <c r="AR12" s="222"/>
      <c r="AS12" s="222"/>
      <c r="AT12" s="222" t="s">
        <v>336</v>
      </c>
      <c r="AU12" s="109"/>
      <c r="AV12" s="109"/>
      <c r="AW12" s="109"/>
      <c r="AX12" s="109"/>
      <c r="AY12" s="282"/>
      <c r="AZ12" s="277"/>
      <c r="BA12" s="109" t="s">
        <v>337</v>
      </c>
      <c r="BB12" s="109"/>
      <c r="BC12" s="109"/>
      <c r="BD12" s="109"/>
      <c r="BE12" s="109"/>
      <c r="BF12" s="109" t="s">
        <v>338</v>
      </c>
      <c r="BG12" s="109"/>
      <c r="BH12" s="109"/>
      <c r="BI12" s="109"/>
      <c r="BJ12" s="109"/>
      <c r="BK12" s="109" t="s">
        <v>339</v>
      </c>
      <c r="BL12" s="109"/>
      <c r="BM12" s="109"/>
      <c r="BN12" s="109"/>
      <c r="BO12" s="216"/>
      <c r="BP12" s="109"/>
      <c r="BQ12" s="109"/>
      <c r="BR12" s="223"/>
      <c r="BS12" s="220"/>
      <c r="BT12" s="189"/>
      <c r="BU12" s="202" t="s">
        <v>340</v>
      </c>
    </row>
    <row r="13" spans="1:73" x14ac:dyDescent="0.2">
      <c r="A13" s="101"/>
      <c r="B13" s="230"/>
      <c r="C13" s="226"/>
      <c r="D13" s="226"/>
      <c r="E13" s="190" t="s">
        <v>341</v>
      </c>
      <c r="F13" s="226"/>
      <c r="G13" s="226"/>
      <c r="H13" s="226"/>
      <c r="I13" s="226"/>
      <c r="J13" s="229"/>
      <c r="K13" s="231"/>
      <c r="L13" s="190" t="s">
        <v>341</v>
      </c>
      <c r="M13" s="231"/>
      <c r="N13" s="231"/>
      <c r="O13" s="190" t="s">
        <v>341</v>
      </c>
      <c r="P13" s="231"/>
      <c r="Q13" s="324" t="s">
        <v>341</v>
      </c>
      <c r="R13" s="109"/>
      <c r="S13" s="232" t="s">
        <v>390</v>
      </c>
      <c r="T13" s="321" t="s">
        <v>341</v>
      </c>
      <c r="U13" s="314" t="s">
        <v>391</v>
      </c>
      <c r="V13" s="225"/>
      <c r="W13" s="112"/>
      <c r="X13" s="113" t="s">
        <v>341</v>
      </c>
      <c r="Y13" s="226"/>
      <c r="Z13" s="282"/>
      <c r="AA13" s="282"/>
      <c r="AB13" s="282"/>
      <c r="AC13" s="282"/>
      <c r="AD13" s="327" t="s">
        <v>341</v>
      </c>
      <c r="AE13" s="228"/>
      <c r="AF13" s="229" t="s">
        <v>341</v>
      </c>
      <c r="AG13" s="219"/>
      <c r="AH13" s="327" t="s">
        <v>341</v>
      </c>
      <c r="AI13" s="228"/>
      <c r="AJ13" s="282"/>
      <c r="AK13" s="282"/>
      <c r="AL13" s="282"/>
      <c r="AM13" s="282"/>
      <c r="AN13" s="109" t="s">
        <v>342</v>
      </c>
      <c r="AO13" s="112"/>
      <c r="AP13" s="109"/>
      <c r="AQ13" s="109"/>
      <c r="AR13" s="222"/>
      <c r="AS13" s="222"/>
      <c r="AT13" s="222" t="s">
        <v>343</v>
      </c>
      <c r="AU13" s="109" t="s">
        <v>199</v>
      </c>
      <c r="AV13" s="109"/>
      <c r="AW13" s="109"/>
      <c r="AX13" s="233"/>
      <c r="AY13" s="282"/>
      <c r="AZ13" s="223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216"/>
      <c r="BP13" s="109"/>
      <c r="BQ13" s="109"/>
      <c r="BR13" s="223"/>
      <c r="BS13" s="228"/>
      <c r="BT13" s="226"/>
      <c r="BU13" s="202" t="s">
        <v>344</v>
      </c>
    </row>
    <row r="14" spans="1:73" x14ac:dyDescent="0.2">
      <c r="A14" s="101"/>
      <c r="B14" s="230"/>
      <c r="C14" s="226"/>
      <c r="D14" s="226"/>
      <c r="E14" s="234"/>
      <c r="F14" s="226"/>
      <c r="G14" s="226"/>
      <c r="H14" s="226"/>
      <c r="I14" s="226"/>
      <c r="J14" s="190" t="s">
        <v>341</v>
      </c>
      <c r="K14" s="231"/>
      <c r="L14" s="224"/>
      <c r="M14" s="231"/>
      <c r="N14" s="231"/>
      <c r="O14" s="224"/>
      <c r="P14" s="231"/>
      <c r="Q14" s="231"/>
      <c r="R14" s="109"/>
      <c r="S14" s="316"/>
      <c r="T14" s="235"/>
      <c r="U14" s="112"/>
      <c r="V14" s="225"/>
      <c r="W14" s="112"/>
      <c r="X14" s="113"/>
      <c r="Y14" s="226"/>
      <c r="Z14" s="282"/>
      <c r="AA14" s="282"/>
      <c r="AB14" s="282"/>
      <c r="AC14" s="282"/>
      <c r="AE14" s="228"/>
      <c r="AF14" s="300"/>
      <c r="AG14" s="303"/>
      <c r="AI14" s="228"/>
      <c r="AJ14" s="282"/>
      <c r="AK14" s="282"/>
      <c r="AL14" s="282"/>
      <c r="AM14" s="282"/>
      <c r="AN14" s="109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282"/>
      <c r="AZ14" s="223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216"/>
      <c r="BP14" s="114"/>
      <c r="BQ14" s="114"/>
      <c r="BR14" s="277"/>
      <c r="BS14" s="228"/>
      <c r="BT14" s="226"/>
      <c r="BU14" s="202" t="s">
        <v>345</v>
      </c>
    </row>
    <row r="15" spans="1:73" x14ac:dyDescent="0.2">
      <c r="A15" s="101"/>
      <c r="B15" s="230"/>
      <c r="C15" s="226"/>
      <c r="D15" s="226"/>
      <c r="E15" s="234"/>
      <c r="F15" s="226"/>
      <c r="G15" s="226"/>
      <c r="H15" s="226"/>
      <c r="I15" s="236"/>
      <c r="J15" s="237"/>
      <c r="K15" s="238"/>
      <c r="L15" s="239"/>
      <c r="M15" s="238"/>
      <c r="N15" s="238"/>
      <c r="O15" s="239"/>
      <c r="P15" s="238"/>
      <c r="Q15" s="238"/>
      <c r="R15" s="109"/>
      <c r="S15" s="316"/>
      <c r="T15" s="239"/>
      <c r="U15" s="112"/>
      <c r="V15" s="225"/>
      <c r="W15" s="226"/>
      <c r="X15" s="229"/>
      <c r="Y15" s="240"/>
      <c r="Z15" s="282"/>
      <c r="AA15" s="282"/>
      <c r="AB15" s="282"/>
      <c r="AC15" s="282"/>
      <c r="AD15" s="227"/>
      <c r="AE15" s="228"/>
      <c r="AF15" s="237"/>
      <c r="AG15" s="282"/>
      <c r="AH15" s="227"/>
      <c r="AI15" s="228"/>
      <c r="AJ15" s="282"/>
      <c r="AK15" s="282" t="s">
        <v>346</v>
      </c>
      <c r="AL15" s="282" t="s">
        <v>347</v>
      </c>
      <c r="AM15" s="282"/>
      <c r="AN15" s="241">
        <v>1</v>
      </c>
      <c r="AO15" s="223">
        <v>2</v>
      </c>
      <c r="AP15" s="223">
        <v>3</v>
      </c>
      <c r="AQ15" s="223">
        <v>4</v>
      </c>
      <c r="AR15" s="223">
        <v>5</v>
      </c>
      <c r="AS15" s="223">
        <v>6</v>
      </c>
      <c r="AT15" s="223">
        <v>7</v>
      </c>
      <c r="AU15" s="228">
        <v>8</v>
      </c>
      <c r="AV15" s="226">
        <v>9</v>
      </c>
      <c r="AW15" s="226">
        <v>10</v>
      </c>
      <c r="AX15" s="282">
        <v>11</v>
      </c>
      <c r="AY15" s="223">
        <v>12</v>
      </c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223"/>
      <c r="BP15" s="228"/>
      <c r="BQ15" s="282"/>
      <c r="BR15" s="223"/>
      <c r="BS15" s="228"/>
      <c r="BT15" s="236"/>
      <c r="BU15" s="242" t="s">
        <v>348</v>
      </c>
    </row>
    <row r="16" spans="1:73" ht="13.5" thickBot="1" x14ac:dyDescent="0.25">
      <c r="A16" s="243"/>
      <c r="B16" s="244"/>
      <c r="C16" s="245"/>
      <c r="D16" s="245"/>
      <c r="E16" s="246"/>
      <c r="F16" s="245"/>
      <c r="G16" s="245"/>
      <c r="H16" s="245"/>
      <c r="I16" s="245"/>
      <c r="J16" s="247"/>
      <c r="K16" s="248"/>
      <c r="L16" s="249"/>
      <c r="M16" s="248"/>
      <c r="N16" s="248"/>
      <c r="O16" s="249"/>
      <c r="P16" s="248"/>
      <c r="Q16" s="248"/>
      <c r="R16" s="328"/>
      <c r="S16" s="320"/>
      <c r="T16" s="249"/>
      <c r="U16" s="245"/>
      <c r="V16" s="245"/>
      <c r="W16" s="245"/>
      <c r="X16" s="247"/>
      <c r="Y16" s="250"/>
      <c r="Z16" s="245"/>
      <c r="AA16" s="245"/>
      <c r="AB16" s="245"/>
      <c r="AC16" s="245"/>
      <c r="AD16" s="247"/>
      <c r="AE16" s="245"/>
      <c r="AF16" s="247"/>
      <c r="AG16" s="245"/>
      <c r="AH16" s="247"/>
      <c r="AI16" s="245"/>
      <c r="AJ16" s="245"/>
      <c r="AK16" s="245"/>
      <c r="AL16" s="245"/>
      <c r="AM16" s="245"/>
      <c r="AN16" s="248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51"/>
    </row>
    <row r="17" spans="2:51" x14ac:dyDescent="0.2">
      <c r="B17" s="252">
        <v>1</v>
      </c>
      <c r="D17" s="254" t="str">
        <f>IF(ISBLANK(Signalliste_P8!$K8),"",Signalliste_P8!$K8)</f>
        <v/>
      </c>
      <c r="F17" s="254" t="str">
        <f>IF(ISBLANK(Signalliste_P8!$V8),"",Signalliste_P8!$V8)</f>
        <v/>
      </c>
      <c r="G17" s="254" t="str">
        <f>IF(ISBLANK(Signalliste_P8!$W8),"",Signalliste_P8!$W8)</f>
        <v/>
      </c>
      <c r="H17" s="254" t="str">
        <f>IF(ISBLANK(Signalliste_P8!$X8),"",Signalliste_P8!$X8)</f>
        <v/>
      </c>
      <c r="I17" s="254" t="str">
        <f>IF(ISBLANK(Signalliste_P8!$H8),"",Signalliste_P8!$H8)</f>
        <v/>
      </c>
      <c r="K17" s="254" t="str">
        <f>IF(ISBLANK(Signalliste_P8!$I8),"",Signalliste_P8!$I8)</f>
        <v/>
      </c>
      <c r="M17" s="254" t="str">
        <f>IF(OR(Signalliste_P8!$D8="DI",Signalliste_P8!$D8="DE"),IFERROR(INDEX(tblDigitalEingang[],MATCH(Signalliste_P8!$P8,tblDigitalEingang[Signal-Art.],0),3),""),IF(OR(Signalliste_P8!$D8="DO",Signalliste_P8!$D8="DA"),IFERROR(INDEX(tblDigitalAusgang[],MATCH(Signalliste_P8!$P8,tblDigitalAusgang[Signal-Art.],0),3),""),IF(OR(Signalliste_P8!$D8="AI",Signalliste_P8!$D8="AE"),IFERROR(INDEX(tblAnalogEingang[],MATCH(Signalliste_P8!$P8,tblAnalogEingang[Signal-Art.],0),3),""),IF(OR(Signalliste_P8!$D8="AO",Signalliste_P8!$D8="AA"),IFERROR(INDEX(tblAnalogAusgang[],MATCH(Signalliste_P8!$P8,tblAnalogAusgang[Signal-Art.],0),3),""),""))))</f>
        <v/>
      </c>
      <c r="N17" s="254" t="str">
        <f>CONCATENATE(IF(ISBLANK(Signalliste_P8!$F8),"",Signalliste_P8!$F8),IF(ISBLANK(Signalliste_P8!$U8),""," "&amp;Signalliste_P8!$U8))</f>
        <v/>
      </c>
      <c r="O17" s="254"/>
      <c r="P17" s="298" t="str">
        <f>CONCATENATE($I17,", ",$K17)</f>
        <v xml:space="preserve">, </v>
      </c>
      <c r="Q17" s="298" t="str">
        <f>CONCATENATE(IF(ISBLANK($J17),$I17,$J17),", ",IF(ISBLANK($L17),$K17,$L17))</f>
        <v xml:space="preserve">, </v>
      </c>
      <c r="R17" s="306" t="str">
        <f>CONCATENATE($I17,", ",$K17," ",$N17)</f>
        <v xml:space="preserve">,  </v>
      </c>
      <c r="S17" s="302">
        <f>LEN($R17)</f>
        <v>3</v>
      </c>
      <c r="T17" s="306" t="str">
        <f>CONCATENATE(IF(ISBLANK($J17),$I17,$J17),", ",IF(ISBLANK($L17),$K17,$L17)," ",IF(ISBLANK($O17),$N17,$O17))</f>
        <v xml:space="preserve">,  </v>
      </c>
      <c r="U17" s="302">
        <f>LEN($T17)</f>
        <v>3</v>
      </c>
      <c r="V17" s="254" t="str">
        <f>IF(ISBLANK(Signalliste_P8!$AB8),"",Signalliste_P8!$AB8)</f>
        <v/>
      </c>
      <c r="W17" s="254" t="str">
        <f>IF(ISBLANK(Signalliste_P8!$B8),"",Signalliste_P8!$B8)</f>
        <v/>
      </c>
      <c r="Y17" s="254" t="str">
        <f>IF(ISBLANK(Signalliste_P8!$J8),"",Signalliste_P8!$J8)</f>
        <v/>
      </c>
      <c r="Z17" s="254"/>
      <c r="AA17" s="254" t="str">
        <f>IF(ISBLANK(Signalliste_P8!$G8),"",Signalliste_P8!$G8)</f>
        <v/>
      </c>
      <c r="AD17" s="304" t="str">
        <f>IF(ISBLANK($AB17),IF(ISBLANK($AC17),$AA17,$AC17),$AB17)</f>
        <v/>
      </c>
      <c r="AE17" s="254" t="str">
        <f>CONCATENATE(IF(ISBLANK(Signalliste_P8!$P8),"",Signalliste_P8!$P8),IF(ISBLANK(Signalliste_P8!$Q8),"","_"&amp;Signalliste_P8!$Q8))</f>
        <v/>
      </c>
      <c r="AG17" s="304" t="str">
        <f>CONCATENATE($AA17,"_",$AE17)</f>
        <v>_</v>
      </c>
      <c r="AH17" s="304" t="str">
        <f>CONCATENATE($AD17,"_",IF(ISBLANK($AF17),$AE17,$AF17))</f>
        <v>_</v>
      </c>
      <c r="AK17" s="287" t="str">
        <f>IF(OR(Signalliste_P8!$D8="DI",Signalliste_P8!$D8="DE",Signalliste_P8!$D8="AI",Signalliste_P8!$D8="AE"),"X","")</f>
        <v/>
      </c>
      <c r="AL17" s="287" t="str">
        <f>IF(OR(Signalliste_P8!$D8="DO",Signalliste_P8!$D8="DA",Signalliste_P8!$D8="AO",Signalliste_P8!$D8="AA"),"X","")</f>
        <v/>
      </c>
      <c r="AN17" s="287" t="str">
        <f>IF(ISNUMBER(FIND("0-20 mA",Signalliste_P8!$R8)),"X","")</f>
        <v/>
      </c>
      <c r="AO17" s="287" t="str">
        <f>IF(ISNUMBER(FIND("4-20 mA",Signalliste_P8!$R8)),"X","")</f>
        <v/>
      </c>
      <c r="AP17" s="287" t="str">
        <f>IF(ISNUMBER(FIND("Thermo",Signalliste_P8!$R8)),"X","")</f>
        <v/>
      </c>
      <c r="AQ17" s="287" t="str">
        <f>IF(ISNUMBER(FIND("Widerstand",Signalliste_P8!$R8)),"X","")</f>
        <v/>
      </c>
      <c r="AR17" s="287" t="str">
        <f>IF(ISNUMBER(FIND("Wegfühler",Signalliste_P8!$R8)),"X","")</f>
        <v/>
      </c>
      <c r="AS17" s="287" t="str">
        <f>IF(ISNUMBER(FIND("24V DC",Signalliste_P8!$R8)),"X","")</f>
        <v/>
      </c>
      <c r="AT17" s="287" t="str">
        <f>IF(ISNUMBER(FIND("230V AC",Signalliste_P8!$R8)),"X","")</f>
        <v/>
      </c>
      <c r="AU17" s="287" t="str">
        <f>IF(ISNUMBER(FIND("Kontakt",Signalliste_P8!$R8)),"X","")</f>
        <v/>
      </c>
      <c r="AV17" s="287" t="str">
        <f>IF(ISNUMBER(FIND("NO",Signalliste_P8!$R8)),"X","")</f>
        <v/>
      </c>
      <c r="AW17" s="287" t="str">
        <f>IF(ISNUMBER(FIND("NC",Signalliste_P8!$R8)),"X","")</f>
        <v/>
      </c>
      <c r="AX17" s="287" t="str">
        <f>IF(ISNUMBER(FIND("digital",Signalliste_P8!$R8)),"X","")</f>
        <v/>
      </c>
      <c r="AY17" s="287" t="str">
        <f>IF(ISNUMBER(FIND("Profibus",Signalliste_P8!$R8)),"X","")</f>
        <v/>
      </c>
    </row>
  </sheetData>
  <autoFilter ref="A16:BU16"/>
  <mergeCells count="7">
    <mergeCell ref="BP11:BQ11"/>
    <mergeCell ref="AL2:AO2"/>
    <mergeCell ref="AP2:AS2"/>
    <mergeCell ref="AT2:BJ2"/>
    <mergeCell ref="AW4:BA4"/>
    <mergeCell ref="BP8:BQ8"/>
    <mergeCell ref="BP9:BQ9"/>
  </mergeCells>
  <conditionalFormatting sqref="U17">
    <cfRule type="cellIs" dxfId="36" priority="3" operator="greaterThan">
      <formula>80</formula>
    </cfRule>
  </conditionalFormatting>
  <conditionalFormatting sqref="S17">
    <cfRule type="cellIs" dxfId="35" priority="1" operator="greaterThan">
      <formula>80</formula>
    </cfRule>
  </conditionalFormatting>
  <pageMargins left="0.23622047244094491" right="0.23622047244094491" top="0.74803149606299213" bottom="0.74803149606299213" header="0.31496062992125984" footer="0.31496062992125984"/>
  <pageSetup paperSize="8" scale="32" fitToHeight="0" orientation="landscape" r:id="rId1"/>
  <headerFooter>
    <oddHeader>&amp;L&amp;A&amp;R&amp;T / &amp;D</oddHeader>
    <oddFooter>&amp;L&amp;F&amp;R&amp;P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F129"/>
  <sheetViews>
    <sheetView tabSelected="1" topLeftCell="A34" zoomScaleNormal="100" workbookViewId="0">
      <selection activeCell="E47" sqref="E47"/>
    </sheetView>
  </sheetViews>
  <sheetFormatPr baseColWidth="10" defaultRowHeight="12.75" x14ac:dyDescent="0.2"/>
  <cols>
    <col min="1" max="2" width="3.140625" customWidth="1"/>
    <col min="3" max="3" width="5.7109375" style="11" customWidth="1"/>
    <col min="4" max="4" width="12.7109375" customWidth="1"/>
    <col min="5" max="6" width="35.7109375" customWidth="1"/>
  </cols>
  <sheetData>
    <row r="1" spans="1:6" ht="18" x14ac:dyDescent="0.2">
      <c r="A1" s="357" t="s">
        <v>153</v>
      </c>
      <c r="B1" s="357"/>
      <c r="C1" s="357"/>
      <c r="D1" s="357"/>
      <c r="E1" s="357"/>
      <c r="F1" s="357"/>
    </row>
    <row r="2" spans="1:6" ht="13.5" thickBot="1" x14ac:dyDescent="0.25"/>
    <row r="3" spans="1:6" ht="15.75" thickBot="1" x14ac:dyDescent="0.3">
      <c r="A3" s="364" t="s">
        <v>150</v>
      </c>
      <c r="B3" s="365"/>
      <c r="C3" s="365"/>
      <c r="D3" s="365"/>
      <c r="E3" s="365"/>
      <c r="F3" s="366"/>
    </row>
    <row r="4" spans="1:6" ht="15.75" thickBot="1" x14ac:dyDescent="0.3">
      <c r="A4" s="18"/>
      <c r="B4" s="361" t="s">
        <v>151</v>
      </c>
      <c r="C4" s="362"/>
      <c r="D4" s="362"/>
      <c r="E4" s="362"/>
      <c r="F4" s="363"/>
    </row>
    <row r="5" spans="1:6" ht="15.75" thickBot="1" x14ac:dyDescent="0.3">
      <c r="A5" s="18"/>
      <c r="B5" s="22"/>
      <c r="C5" s="55" t="s">
        <v>148</v>
      </c>
      <c r="D5" s="56" t="s">
        <v>3</v>
      </c>
      <c r="E5" s="57" t="s">
        <v>4</v>
      </c>
      <c r="F5" s="58" t="s">
        <v>241</v>
      </c>
    </row>
    <row r="6" spans="1:6" ht="15" x14ac:dyDescent="0.25">
      <c r="A6" s="18"/>
      <c r="B6" s="22"/>
      <c r="C6" s="28">
        <v>1</v>
      </c>
      <c r="D6" s="29" t="s">
        <v>5</v>
      </c>
      <c r="E6" s="54" t="s">
        <v>405</v>
      </c>
      <c r="F6" s="59"/>
    </row>
    <row r="7" spans="1:6" ht="15" x14ac:dyDescent="0.25">
      <c r="A7" s="18"/>
      <c r="B7" s="22"/>
      <c r="C7" s="292">
        <v>2</v>
      </c>
      <c r="D7" s="30" t="s">
        <v>386</v>
      </c>
      <c r="E7" s="54" t="s">
        <v>392</v>
      </c>
      <c r="F7" s="294"/>
    </row>
    <row r="8" spans="1:6" ht="15" x14ac:dyDescent="0.25">
      <c r="A8" s="18"/>
      <c r="B8" s="22"/>
      <c r="C8" s="292">
        <v>3</v>
      </c>
      <c r="D8" s="293" t="s">
        <v>387</v>
      </c>
      <c r="E8" s="54" t="s">
        <v>393</v>
      </c>
      <c r="F8" s="294"/>
    </row>
    <row r="9" spans="1:6" ht="15" x14ac:dyDescent="0.25">
      <c r="A9" s="18"/>
      <c r="B9" s="22"/>
      <c r="C9" s="28">
        <v>4</v>
      </c>
      <c r="D9" s="30" t="s">
        <v>6</v>
      </c>
      <c r="E9" s="30" t="s">
        <v>394</v>
      </c>
      <c r="F9" s="60"/>
    </row>
    <row r="10" spans="1:6" ht="15" x14ac:dyDescent="0.25">
      <c r="A10" s="18"/>
      <c r="B10" s="22"/>
      <c r="C10" s="292">
        <v>5</v>
      </c>
      <c r="D10" s="30" t="s">
        <v>7</v>
      </c>
      <c r="E10" s="30" t="s">
        <v>395</v>
      </c>
      <c r="F10" s="60"/>
    </row>
    <row r="11" spans="1:6" ht="15" x14ac:dyDescent="0.25">
      <c r="A11" s="18"/>
      <c r="B11" s="22"/>
      <c r="C11" s="292">
        <v>6</v>
      </c>
      <c r="D11" s="30" t="s">
        <v>8</v>
      </c>
      <c r="E11" s="50" t="s">
        <v>442</v>
      </c>
      <c r="F11" s="60"/>
    </row>
    <row r="12" spans="1:6" ht="15" x14ac:dyDescent="0.25">
      <c r="A12" s="18"/>
      <c r="B12" s="22"/>
      <c r="C12" s="28">
        <v>7</v>
      </c>
      <c r="D12" s="30" t="s">
        <v>9</v>
      </c>
      <c r="E12" s="50" t="s">
        <v>439</v>
      </c>
      <c r="F12" s="60"/>
    </row>
    <row r="13" spans="1:6" ht="15" x14ac:dyDescent="0.25">
      <c r="A13" s="18"/>
      <c r="B13" s="22"/>
      <c r="C13" s="292">
        <v>8</v>
      </c>
      <c r="D13" s="30" t="s">
        <v>10</v>
      </c>
      <c r="E13" s="50" t="s">
        <v>441</v>
      </c>
      <c r="F13" s="60"/>
    </row>
    <row r="14" spans="1:6" ht="15" x14ac:dyDescent="0.25">
      <c r="A14" s="18"/>
      <c r="B14" s="22"/>
      <c r="C14" s="292">
        <v>9</v>
      </c>
      <c r="D14" s="30" t="s">
        <v>372</v>
      </c>
      <c r="E14" s="50" t="s">
        <v>440</v>
      </c>
      <c r="F14" s="60"/>
    </row>
    <row r="15" spans="1:6" ht="15" x14ac:dyDescent="0.25">
      <c r="A15" s="18"/>
      <c r="B15" s="22"/>
      <c r="C15" s="28">
        <v>10</v>
      </c>
      <c r="D15" s="30" t="s">
        <v>11</v>
      </c>
      <c r="E15" s="50" t="s">
        <v>396</v>
      </c>
      <c r="F15" s="60"/>
    </row>
    <row r="16" spans="1:6" ht="15" x14ac:dyDescent="0.25">
      <c r="A16" s="18"/>
      <c r="B16" s="22"/>
      <c r="C16" s="292">
        <v>11</v>
      </c>
      <c r="D16" s="30" t="s">
        <v>12</v>
      </c>
      <c r="E16" s="50" t="s">
        <v>397</v>
      </c>
      <c r="F16" s="60"/>
    </row>
    <row r="17" spans="1:6" ht="15" x14ac:dyDescent="0.25">
      <c r="A17" s="18"/>
      <c r="B17" s="22"/>
      <c r="C17" s="292">
        <v>12</v>
      </c>
      <c r="D17" s="30" t="s">
        <v>13</v>
      </c>
      <c r="E17" s="30" t="s">
        <v>398</v>
      </c>
      <c r="F17" s="60"/>
    </row>
    <row r="18" spans="1:6" ht="15" x14ac:dyDescent="0.25">
      <c r="A18" s="18"/>
      <c r="B18" s="22"/>
      <c r="C18" s="28">
        <v>13</v>
      </c>
      <c r="D18" s="30" t="s">
        <v>14</v>
      </c>
      <c r="E18" s="30" t="s">
        <v>399</v>
      </c>
      <c r="F18" s="60"/>
    </row>
    <row r="19" spans="1:6" ht="15" x14ac:dyDescent="0.25">
      <c r="A19" s="18"/>
      <c r="B19" s="22"/>
      <c r="C19" s="292">
        <v>14</v>
      </c>
      <c r="D19" s="30" t="s">
        <v>15</v>
      </c>
      <c r="E19" s="30" t="s">
        <v>400</v>
      </c>
      <c r="F19" s="60"/>
    </row>
    <row r="20" spans="1:6" ht="15" x14ac:dyDescent="0.25">
      <c r="A20" s="18"/>
      <c r="B20" s="22"/>
      <c r="C20" s="292">
        <v>15</v>
      </c>
      <c r="D20" s="30" t="s">
        <v>16</v>
      </c>
      <c r="E20" s="30" t="s">
        <v>401</v>
      </c>
      <c r="F20" s="60"/>
    </row>
    <row r="21" spans="1:6" ht="15" x14ac:dyDescent="0.25">
      <c r="A21" s="18"/>
      <c r="B21" s="22"/>
      <c r="C21" s="28">
        <v>16</v>
      </c>
      <c r="D21" s="30" t="s">
        <v>17</v>
      </c>
      <c r="E21" s="30" t="s">
        <v>402</v>
      </c>
      <c r="F21" s="60"/>
    </row>
    <row r="22" spans="1:6" ht="15" x14ac:dyDescent="0.25">
      <c r="A22" s="18"/>
      <c r="B22" s="22"/>
      <c r="C22" s="292">
        <v>17</v>
      </c>
      <c r="D22" s="30" t="s">
        <v>18</v>
      </c>
      <c r="E22" s="30" t="s">
        <v>403</v>
      </c>
      <c r="F22" s="60"/>
    </row>
    <row r="23" spans="1:6" ht="15" x14ac:dyDescent="0.25">
      <c r="A23" s="18"/>
      <c r="B23" s="22"/>
      <c r="C23" s="292">
        <v>18</v>
      </c>
      <c r="D23" s="30" t="s">
        <v>19</v>
      </c>
      <c r="E23" s="30" t="s">
        <v>404</v>
      </c>
      <c r="F23" s="60"/>
    </row>
    <row r="24" spans="1:6" ht="15" x14ac:dyDescent="0.25">
      <c r="A24" s="18"/>
      <c r="B24" s="22"/>
      <c r="C24" s="28">
        <v>19</v>
      </c>
      <c r="D24" s="30" t="s">
        <v>373</v>
      </c>
      <c r="E24" s="50" t="s">
        <v>20</v>
      </c>
      <c r="F24" s="60"/>
    </row>
    <row r="25" spans="1:6" ht="15" x14ac:dyDescent="0.25">
      <c r="A25" s="18"/>
      <c r="B25" s="22"/>
      <c r="C25" s="292">
        <v>20</v>
      </c>
      <c r="D25" s="30" t="s">
        <v>21</v>
      </c>
      <c r="E25" s="30" t="s">
        <v>22</v>
      </c>
      <c r="F25" s="60"/>
    </row>
    <row r="26" spans="1:6" ht="15" x14ac:dyDescent="0.25">
      <c r="A26" s="18"/>
      <c r="B26" s="22"/>
      <c r="C26" s="292">
        <v>21</v>
      </c>
      <c r="D26" s="30" t="s">
        <v>23</v>
      </c>
      <c r="E26" s="30" t="s">
        <v>24</v>
      </c>
      <c r="F26" s="60"/>
    </row>
    <row r="27" spans="1:6" ht="15" x14ac:dyDescent="0.25">
      <c r="A27" s="18"/>
      <c r="B27" s="22"/>
      <c r="C27" s="28">
        <v>22</v>
      </c>
      <c r="D27" s="30" t="s">
        <v>25</v>
      </c>
      <c r="E27" s="30" t="s">
        <v>26</v>
      </c>
      <c r="F27" s="60"/>
    </row>
    <row r="28" spans="1:6" ht="15" x14ac:dyDescent="0.25">
      <c r="A28" s="18"/>
      <c r="B28" s="22"/>
      <c r="C28" s="292">
        <v>23</v>
      </c>
      <c r="D28" s="30" t="s">
        <v>27</v>
      </c>
      <c r="E28" s="30" t="s">
        <v>28</v>
      </c>
      <c r="F28" s="60"/>
    </row>
    <row r="29" spans="1:6" ht="15" x14ac:dyDescent="0.25">
      <c r="A29" s="18"/>
      <c r="B29" s="22"/>
      <c r="C29" s="292">
        <v>24</v>
      </c>
      <c r="D29" s="30" t="s">
        <v>29</v>
      </c>
      <c r="E29" s="30" t="s">
        <v>30</v>
      </c>
      <c r="F29" s="60"/>
    </row>
    <row r="30" spans="1:6" ht="15" x14ac:dyDescent="0.25">
      <c r="A30" s="18"/>
      <c r="B30" s="22"/>
      <c r="C30" s="28">
        <v>25</v>
      </c>
      <c r="D30" s="30" t="s">
        <v>31</v>
      </c>
      <c r="E30" s="30" t="s">
        <v>32</v>
      </c>
      <c r="F30" s="60"/>
    </row>
    <row r="31" spans="1:6" ht="15" x14ac:dyDescent="0.25">
      <c r="A31" s="18"/>
      <c r="B31" s="22"/>
      <c r="C31" s="292">
        <v>26</v>
      </c>
      <c r="D31" s="30" t="s">
        <v>33</v>
      </c>
      <c r="E31" s="30" t="s">
        <v>34</v>
      </c>
      <c r="F31" s="60"/>
    </row>
    <row r="32" spans="1:6" ht="15" x14ac:dyDescent="0.25">
      <c r="A32" s="18"/>
      <c r="B32" s="22"/>
      <c r="C32" s="292">
        <v>27</v>
      </c>
      <c r="D32" s="30" t="s">
        <v>35</v>
      </c>
      <c r="E32" s="30" t="s">
        <v>36</v>
      </c>
      <c r="F32" s="60"/>
    </row>
    <row r="33" spans="1:6" ht="15" x14ac:dyDescent="0.25">
      <c r="A33" s="18"/>
      <c r="B33" s="22"/>
      <c r="C33" s="28">
        <v>28</v>
      </c>
      <c r="D33" s="30" t="s">
        <v>37</v>
      </c>
      <c r="E33" s="30" t="s">
        <v>38</v>
      </c>
      <c r="F33" s="60"/>
    </row>
    <row r="34" spans="1:6" ht="15" x14ac:dyDescent="0.25">
      <c r="A34" s="18"/>
      <c r="B34" s="22"/>
      <c r="C34" s="292">
        <v>29</v>
      </c>
      <c r="D34" s="30" t="s">
        <v>39</v>
      </c>
      <c r="E34" s="30" t="s">
        <v>406</v>
      </c>
      <c r="F34" s="60"/>
    </row>
    <row r="35" spans="1:6" ht="15" x14ac:dyDescent="0.25">
      <c r="A35" s="18"/>
      <c r="B35" s="22"/>
      <c r="C35" s="292">
        <v>30</v>
      </c>
      <c r="D35" s="30" t="s">
        <v>371</v>
      </c>
      <c r="E35" s="50" t="s">
        <v>443</v>
      </c>
      <c r="F35" s="60"/>
    </row>
    <row r="36" spans="1:6" ht="15" x14ac:dyDescent="0.25">
      <c r="A36" s="18"/>
      <c r="B36" s="22"/>
      <c r="C36" s="28">
        <v>31</v>
      </c>
      <c r="D36" s="30" t="s">
        <v>40</v>
      </c>
      <c r="E36" s="50" t="s">
        <v>41</v>
      </c>
      <c r="F36" s="60"/>
    </row>
    <row r="37" spans="1:6" ht="15" x14ac:dyDescent="0.25">
      <c r="A37" s="18"/>
      <c r="B37" s="22"/>
      <c r="C37" s="292">
        <v>32</v>
      </c>
      <c r="D37" s="30" t="s">
        <v>42</v>
      </c>
      <c r="E37" s="50" t="s">
        <v>43</v>
      </c>
      <c r="F37" s="60"/>
    </row>
    <row r="38" spans="1:6" ht="15" x14ac:dyDescent="0.25">
      <c r="A38" s="18"/>
      <c r="B38" s="22"/>
      <c r="C38" s="292">
        <v>33</v>
      </c>
      <c r="D38" s="30" t="s">
        <v>44</v>
      </c>
      <c r="E38" s="50" t="s">
        <v>407</v>
      </c>
      <c r="F38" s="60"/>
    </row>
    <row r="39" spans="1:6" ht="15" x14ac:dyDescent="0.25">
      <c r="A39" s="18"/>
      <c r="B39" s="22"/>
      <c r="C39" s="28">
        <v>34</v>
      </c>
      <c r="D39" s="30" t="s">
        <v>45</v>
      </c>
      <c r="E39" s="50" t="s">
        <v>408</v>
      </c>
      <c r="F39" s="60"/>
    </row>
    <row r="40" spans="1:6" ht="15" x14ac:dyDescent="0.25">
      <c r="A40" s="18"/>
      <c r="B40" s="22"/>
      <c r="C40" s="292">
        <v>35</v>
      </c>
      <c r="D40" s="30" t="s">
        <v>46</v>
      </c>
      <c r="E40" s="50" t="s">
        <v>409</v>
      </c>
      <c r="F40" s="60"/>
    </row>
    <row r="41" spans="1:6" ht="15" x14ac:dyDescent="0.25">
      <c r="A41" s="18"/>
      <c r="B41" s="22"/>
      <c r="C41" s="292">
        <v>36</v>
      </c>
      <c r="D41" s="30" t="s">
        <v>47</v>
      </c>
      <c r="E41" s="50" t="s">
        <v>410</v>
      </c>
      <c r="F41" s="60"/>
    </row>
    <row r="42" spans="1:6" ht="15" x14ac:dyDescent="0.25">
      <c r="A42" s="18"/>
      <c r="B42" s="22"/>
      <c r="C42" s="28">
        <v>37</v>
      </c>
      <c r="D42" s="30" t="s">
        <v>48</v>
      </c>
      <c r="E42" s="30" t="s">
        <v>49</v>
      </c>
      <c r="F42" s="60"/>
    </row>
    <row r="43" spans="1:6" ht="15" x14ac:dyDescent="0.25">
      <c r="A43" s="18"/>
      <c r="B43" s="22"/>
      <c r="C43" s="292">
        <v>38</v>
      </c>
      <c r="D43" s="30" t="s">
        <v>50</v>
      </c>
      <c r="E43" s="30" t="s">
        <v>51</v>
      </c>
      <c r="F43" s="60"/>
    </row>
    <row r="44" spans="1:6" ht="15" x14ac:dyDescent="0.25">
      <c r="A44" s="18"/>
      <c r="B44" s="22"/>
      <c r="C44" s="292">
        <v>39</v>
      </c>
      <c r="D44" s="30" t="s">
        <v>52</v>
      </c>
      <c r="E44" s="30" t="s">
        <v>53</v>
      </c>
      <c r="F44" s="60"/>
    </row>
    <row r="45" spans="1:6" ht="15" x14ac:dyDescent="0.25">
      <c r="A45" s="18"/>
      <c r="B45" s="22"/>
      <c r="C45" s="28">
        <v>40</v>
      </c>
      <c r="D45" s="30" t="s">
        <v>54</v>
      </c>
      <c r="E45" s="30" t="s">
        <v>445</v>
      </c>
      <c r="F45" s="60"/>
    </row>
    <row r="46" spans="1:6" ht="15" x14ac:dyDescent="0.25">
      <c r="A46" s="18"/>
      <c r="B46" s="22"/>
      <c r="C46" s="292">
        <v>41</v>
      </c>
      <c r="D46" s="30" t="s">
        <v>55</v>
      </c>
      <c r="E46" s="30" t="s">
        <v>446</v>
      </c>
      <c r="F46" s="60"/>
    </row>
    <row r="47" spans="1:6" ht="15" x14ac:dyDescent="0.25">
      <c r="A47" s="18"/>
      <c r="B47" s="22"/>
      <c r="C47" s="292">
        <v>42</v>
      </c>
      <c r="D47" s="30" t="s">
        <v>56</v>
      </c>
      <c r="E47" s="30" t="s">
        <v>411</v>
      </c>
      <c r="F47" s="60"/>
    </row>
    <row r="48" spans="1:6" ht="15" x14ac:dyDescent="0.25">
      <c r="A48" s="18"/>
      <c r="B48" s="22"/>
      <c r="C48" s="28">
        <v>43</v>
      </c>
      <c r="D48" s="30" t="s">
        <v>57</v>
      </c>
      <c r="E48" s="30" t="s">
        <v>58</v>
      </c>
      <c r="F48" s="60"/>
    </row>
    <row r="49" spans="1:6" ht="15" x14ac:dyDescent="0.25">
      <c r="A49" s="18"/>
      <c r="B49" s="22"/>
      <c r="C49" s="292">
        <v>44</v>
      </c>
      <c r="D49" s="30" t="s">
        <v>59</v>
      </c>
      <c r="E49" s="30" t="s">
        <v>60</v>
      </c>
      <c r="F49" s="60"/>
    </row>
    <row r="50" spans="1:6" ht="15" x14ac:dyDescent="0.25">
      <c r="A50" s="18"/>
      <c r="B50" s="22"/>
      <c r="C50" s="292">
        <v>45</v>
      </c>
      <c r="D50" s="30" t="s">
        <v>61</v>
      </c>
      <c r="E50" s="30" t="s">
        <v>62</v>
      </c>
      <c r="F50" s="60"/>
    </row>
    <row r="51" spans="1:6" ht="15" x14ac:dyDescent="0.25">
      <c r="A51" s="18"/>
      <c r="B51" s="22"/>
      <c r="C51" s="28">
        <v>46</v>
      </c>
      <c r="D51" s="30" t="s">
        <v>63</v>
      </c>
      <c r="E51" s="30" t="s">
        <v>412</v>
      </c>
      <c r="F51" s="60"/>
    </row>
    <row r="52" spans="1:6" ht="15" x14ac:dyDescent="0.25">
      <c r="A52" s="18"/>
      <c r="B52" s="22"/>
      <c r="C52" s="292">
        <v>47</v>
      </c>
      <c r="D52" s="30" t="s">
        <v>64</v>
      </c>
      <c r="E52" s="30" t="s">
        <v>413</v>
      </c>
      <c r="F52" s="60"/>
    </row>
    <row r="53" spans="1:6" ht="15" x14ac:dyDescent="0.25">
      <c r="A53" s="18"/>
      <c r="B53" s="22"/>
      <c r="C53" s="292">
        <v>48</v>
      </c>
      <c r="D53" s="30" t="s">
        <v>65</v>
      </c>
      <c r="E53" s="30" t="s">
        <v>66</v>
      </c>
      <c r="F53" s="60"/>
    </row>
    <row r="54" spans="1:6" ht="15" x14ac:dyDescent="0.25">
      <c r="A54" s="18"/>
      <c r="B54" s="22"/>
      <c r="C54" s="28">
        <v>49</v>
      </c>
      <c r="D54" s="30" t="s">
        <v>67</v>
      </c>
      <c r="E54" s="30" t="s">
        <v>414</v>
      </c>
      <c r="F54" s="60"/>
    </row>
    <row r="55" spans="1:6" ht="15" x14ac:dyDescent="0.25">
      <c r="A55" s="18"/>
      <c r="B55" s="22"/>
      <c r="C55" s="292">
        <v>50</v>
      </c>
      <c r="D55" s="30" t="s">
        <v>68</v>
      </c>
      <c r="E55" s="30" t="s">
        <v>415</v>
      </c>
      <c r="F55" s="60"/>
    </row>
    <row r="56" spans="1:6" ht="15" x14ac:dyDescent="0.25">
      <c r="A56" s="18"/>
      <c r="B56" s="22"/>
      <c r="C56" s="292">
        <v>51</v>
      </c>
      <c r="D56" s="30" t="s">
        <v>69</v>
      </c>
      <c r="E56" s="50" t="s">
        <v>70</v>
      </c>
      <c r="F56" s="60"/>
    </row>
    <row r="57" spans="1:6" ht="15" x14ac:dyDescent="0.25">
      <c r="A57" s="18"/>
      <c r="B57" s="22"/>
      <c r="C57" s="28">
        <v>52</v>
      </c>
      <c r="D57" s="30" t="s">
        <v>71</v>
      </c>
      <c r="E57" s="50" t="s">
        <v>72</v>
      </c>
      <c r="F57" s="60"/>
    </row>
    <row r="58" spans="1:6" ht="15" x14ac:dyDescent="0.25">
      <c r="A58" s="18"/>
      <c r="B58" s="22"/>
      <c r="C58" s="292">
        <v>53</v>
      </c>
      <c r="D58" s="30" t="s">
        <v>228</v>
      </c>
      <c r="E58" s="51" t="s">
        <v>73</v>
      </c>
      <c r="F58" s="60"/>
    </row>
    <row r="59" spans="1:6" ht="15" x14ac:dyDescent="0.25">
      <c r="A59" s="18"/>
      <c r="B59" s="22"/>
      <c r="C59" s="292">
        <v>54</v>
      </c>
      <c r="D59" s="30" t="s">
        <v>74</v>
      </c>
      <c r="E59" s="50" t="s">
        <v>75</v>
      </c>
      <c r="F59" s="60"/>
    </row>
    <row r="60" spans="1:6" ht="15" x14ac:dyDescent="0.25">
      <c r="A60" s="18"/>
      <c r="B60" s="22"/>
      <c r="C60" s="28">
        <v>55</v>
      </c>
      <c r="D60" s="30" t="s">
        <v>76</v>
      </c>
      <c r="E60" s="50" t="s">
        <v>416</v>
      </c>
      <c r="F60" s="60"/>
    </row>
    <row r="61" spans="1:6" ht="15" x14ac:dyDescent="0.25">
      <c r="A61" s="18"/>
      <c r="B61" s="22"/>
      <c r="C61" s="292">
        <v>56</v>
      </c>
      <c r="D61" s="30" t="s">
        <v>77</v>
      </c>
      <c r="E61" s="50" t="s">
        <v>417</v>
      </c>
      <c r="F61" s="60"/>
    </row>
    <row r="62" spans="1:6" ht="15" x14ac:dyDescent="0.25">
      <c r="A62" s="18"/>
      <c r="B62" s="22"/>
      <c r="C62" s="292">
        <v>57</v>
      </c>
      <c r="D62" s="30" t="s">
        <v>78</v>
      </c>
      <c r="E62" s="51" t="s">
        <v>422</v>
      </c>
      <c r="F62" s="60"/>
    </row>
    <row r="63" spans="1:6" ht="15" x14ac:dyDescent="0.25">
      <c r="A63" s="18"/>
      <c r="B63" s="22"/>
      <c r="C63" s="28">
        <v>58</v>
      </c>
      <c r="D63" s="30" t="s">
        <v>79</v>
      </c>
      <c r="E63" s="51" t="s">
        <v>423</v>
      </c>
      <c r="F63" s="60"/>
    </row>
    <row r="64" spans="1:6" ht="15" x14ac:dyDescent="0.25">
      <c r="A64" s="18"/>
      <c r="B64" s="22"/>
      <c r="C64" s="292">
        <v>59</v>
      </c>
      <c r="D64" s="30" t="s">
        <v>80</v>
      </c>
      <c r="E64" s="51" t="s">
        <v>421</v>
      </c>
      <c r="F64" s="60"/>
    </row>
    <row r="65" spans="1:6" ht="15" x14ac:dyDescent="0.25">
      <c r="A65" s="18"/>
      <c r="B65" s="22"/>
      <c r="C65" s="292">
        <v>60</v>
      </c>
      <c r="D65" s="30" t="s">
        <v>81</v>
      </c>
      <c r="E65" s="51" t="s">
        <v>424</v>
      </c>
      <c r="F65" s="60"/>
    </row>
    <row r="66" spans="1:6" ht="15" x14ac:dyDescent="0.25">
      <c r="A66" s="18"/>
      <c r="B66" s="22"/>
      <c r="C66" s="28">
        <v>61</v>
      </c>
      <c r="D66" s="30" t="s">
        <v>82</v>
      </c>
      <c r="E66" s="51" t="s">
        <v>425</v>
      </c>
      <c r="F66" s="60"/>
    </row>
    <row r="67" spans="1:6" ht="15" x14ac:dyDescent="0.25">
      <c r="A67" s="18"/>
      <c r="B67" s="22"/>
      <c r="C67" s="292">
        <v>62</v>
      </c>
      <c r="D67" s="30" t="s">
        <v>83</v>
      </c>
      <c r="E67" s="51" t="s">
        <v>426</v>
      </c>
      <c r="F67" s="60"/>
    </row>
    <row r="68" spans="1:6" ht="15" x14ac:dyDescent="0.25">
      <c r="A68" s="18"/>
      <c r="B68" s="22"/>
      <c r="C68" s="292">
        <v>63</v>
      </c>
      <c r="D68" s="30" t="s">
        <v>84</v>
      </c>
      <c r="E68" s="51" t="s">
        <v>427</v>
      </c>
      <c r="F68" s="60"/>
    </row>
    <row r="69" spans="1:6" ht="15" x14ac:dyDescent="0.25">
      <c r="A69" s="18"/>
      <c r="B69" s="22"/>
      <c r="C69" s="28">
        <v>64</v>
      </c>
      <c r="D69" s="30" t="s">
        <v>85</v>
      </c>
      <c r="E69" s="51" t="s">
        <v>418</v>
      </c>
      <c r="F69" s="60"/>
    </row>
    <row r="70" spans="1:6" ht="15" x14ac:dyDescent="0.25">
      <c r="A70" s="18"/>
      <c r="B70" s="22"/>
      <c r="C70" s="28">
        <v>65</v>
      </c>
      <c r="D70" s="293" t="s">
        <v>430</v>
      </c>
      <c r="E70" s="51" t="s">
        <v>428</v>
      </c>
      <c r="F70" s="329"/>
    </row>
    <row r="71" spans="1:6" ht="15" x14ac:dyDescent="0.25">
      <c r="A71" s="18"/>
      <c r="B71" s="22"/>
      <c r="C71" s="28">
        <v>66</v>
      </c>
      <c r="D71" s="293" t="s">
        <v>431</v>
      </c>
      <c r="E71" s="51" t="s">
        <v>419</v>
      </c>
      <c r="F71" s="329"/>
    </row>
    <row r="72" spans="1:6" ht="15" x14ac:dyDescent="0.25">
      <c r="A72" s="18"/>
      <c r="B72" s="22"/>
      <c r="C72" s="28">
        <v>67</v>
      </c>
      <c r="D72" s="30" t="s">
        <v>86</v>
      </c>
      <c r="E72" s="51" t="s">
        <v>429</v>
      </c>
      <c r="F72" s="60"/>
    </row>
    <row r="73" spans="1:6" ht="15" x14ac:dyDescent="0.25">
      <c r="A73" s="18"/>
      <c r="B73" s="22"/>
      <c r="C73" s="28">
        <v>68</v>
      </c>
      <c r="D73" s="30" t="s">
        <v>82</v>
      </c>
      <c r="E73" s="51" t="s">
        <v>420</v>
      </c>
      <c r="F73" s="60"/>
    </row>
    <row r="74" spans="1:6" ht="15" x14ac:dyDescent="0.25">
      <c r="A74" s="18"/>
      <c r="B74" s="22"/>
      <c r="C74" s="28">
        <v>69</v>
      </c>
      <c r="D74" s="30" t="s">
        <v>239</v>
      </c>
      <c r="E74" s="30" t="s">
        <v>242</v>
      </c>
      <c r="F74" s="60" t="s">
        <v>243</v>
      </c>
    </row>
    <row r="75" spans="1:6" ht="15" x14ac:dyDescent="0.25">
      <c r="A75" s="18"/>
      <c r="B75" s="22"/>
      <c r="C75" s="28">
        <v>70</v>
      </c>
      <c r="D75" s="293" t="s">
        <v>432</v>
      </c>
      <c r="E75" s="330" t="s">
        <v>433</v>
      </c>
      <c r="F75" s="329"/>
    </row>
    <row r="76" spans="1:6" ht="15" x14ac:dyDescent="0.25">
      <c r="A76" s="18"/>
      <c r="B76" s="22"/>
      <c r="C76" s="28">
        <v>71</v>
      </c>
      <c r="D76" s="30" t="s">
        <v>87</v>
      </c>
      <c r="E76" s="30" t="s">
        <v>88</v>
      </c>
      <c r="F76" s="60"/>
    </row>
    <row r="77" spans="1:6" ht="15" x14ac:dyDescent="0.25">
      <c r="A77" s="18"/>
      <c r="B77" s="22"/>
      <c r="C77" s="28">
        <v>72</v>
      </c>
      <c r="D77" s="30" t="s">
        <v>89</v>
      </c>
      <c r="E77" s="52" t="s">
        <v>90</v>
      </c>
      <c r="F77" s="60"/>
    </row>
    <row r="78" spans="1:6" ht="15.75" thickBot="1" x14ac:dyDescent="0.3">
      <c r="A78" s="18"/>
      <c r="B78" s="23"/>
      <c r="C78" s="31"/>
      <c r="D78" s="73"/>
      <c r="E78" s="74"/>
      <c r="F78" s="32"/>
    </row>
    <row r="79" spans="1:6" ht="15.75" thickBot="1" x14ac:dyDescent="0.3">
      <c r="A79" s="18"/>
      <c r="B79" s="358" t="s">
        <v>152</v>
      </c>
      <c r="C79" s="359"/>
      <c r="D79" s="359"/>
      <c r="E79" s="359"/>
      <c r="F79" s="360"/>
    </row>
    <row r="80" spans="1:6" ht="15" x14ac:dyDescent="0.25">
      <c r="A80" s="18"/>
      <c r="B80" s="20"/>
      <c r="C80" s="69" t="s">
        <v>148</v>
      </c>
      <c r="D80" s="70" t="s">
        <v>3</v>
      </c>
      <c r="E80" s="71" t="s">
        <v>4</v>
      </c>
      <c r="F80" s="72" t="s">
        <v>241</v>
      </c>
    </row>
    <row r="81" spans="1:6" ht="15" x14ac:dyDescent="0.25">
      <c r="A81" s="18"/>
      <c r="B81" s="20"/>
      <c r="C81" s="10">
        <v>1</v>
      </c>
      <c r="D81" s="8" t="s">
        <v>374</v>
      </c>
      <c r="E81" s="53" t="s">
        <v>91</v>
      </c>
      <c r="F81" s="61"/>
    </row>
    <row r="82" spans="1:6" ht="15" x14ac:dyDescent="0.25">
      <c r="A82" s="18"/>
      <c r="B82" s="20"/>
      <c r="C82" s="10">
        <v>2</v>
      </c>
      <c r="D82" s="8" t="s">
        <v>444</v>
      </c>
      <c r="E82" s="8" t="s">
        <v>93</v>
      </c>
      <c r="F82" s="61"/>
    </row>
    <row r="83" spans="1:6" ht="15" x14ac:dyDescent="0.25">
      <c r="A83" s="18"/>
      <c r="B83" s="20"/>
      <c r="C83" s="10">
        <v>3</v>
      </c>
      <c r="D83" s="8" t="s">
        <v>92</v>
      </c>
      <c r="E83" s="8" t="s">
        <v>94</v>
      </c>
      <c r="F83" s="61"/>
    </row>
    <row r="84" spans="1:6" ht="15" x14ac:dyDescent="0.25">
      <c r="A84" s="18"/>
      <c r="B84" s="20"/>
      <c r="C84" s="10">
        <v>4</v>
      </c>
      <c r="D84" s="9" t="s">
        <v>95</v>
      </c>
      <c r="E84" s="8" t="s">
        <v>96</v>
      </c>
      <c r="F84" s="61"/>
    </row>
    <row r="85" spans="1:6" ht="15" x14ac:dyDescent="0.25">
      <c r="A85" s="18"/>
      <c r="B85" s="20"/>
      <c r="C85" s="10">
        <v>5</v>
      </c>
      <c r="D85" s="9" t="s">
        <v>97</v>
      </c>
      <c r="E85" s="9" t="s">
        <v>98</v>
      </c>
      <c r="F85" s="61"/>
    </row>
    <row r="86" spans="1:6" ht="15" x14ac:dyDescent="0.25">
      <c r="A86" s="18"/>
      <c r="B86" s="20"/>
      <c r="C86" s="10">
        <v>6</v>
      </c>
      <c r="D86" s="8" t="s">
        <v>99</v>
      </c>
      <c r="E86" s="8" t="s">
        <v>100</v>
      </c>
      <c r="F86" s="61"/>
    </row>
    <row r="87" spans="1:6" ht="15" x14ac:dyDescent="0.25">
      <c r="A87" s="18"/>
      <c r="B87" s="20"/>
      <c r="C87" s="10">
        <v>7</v>
      </c>
      <c r="D87" s="8" t="s">
        <v>101</v>
      </c>
      <c r="E87" s="9" t="s">
        <v>377</v>
      </c>
      <c r="F87" s="61"/>
    </row>
    <row r="88" spans="1:6" ht="15" x14ac:dyDescent="0.25">
      <c r="A88" s="18"/>
      <c r="B88" s="20"/>
      <c r="C88" s="10">
        <v>8</v>
      </c>
      <c r="D88" s="9" t="s">
        <v>102</v>
      </c>
      <c r="E88" s="9" t="s">
        <v>378</v>
      </c>
      <c r="F88" s="61"/>
    </row>
    <row r="89" spans="1:6" ht="15" x14ac:dyDescent="0.25">
      <c r="A89" s="18"/>
      <c r="B89" s="20"/>
      <c r="C89" s="10">
        <v>9</v>
      </c>
      <c r="D89" s="9" t="s">
        <v>103</v>
      </c>
      <c r="E89" s="9" t="s">
        <v>379</v>
      </c>
      <c r="F89" s="61"/>
    </row>
    <row r="90" spans="1:6" ht="15" x14ac:dyDescent="0.25">
      <c r="A90" s="18"/>
      <c r="B90" s="20"/>
      <c r="C90" s="10">
        <v>10</v>
      </c>
      <c r="D90" s="8" t="s">
        <v>104</v>
      </c>
      <c r="E90" s="9" t="s">
        <v>380</v>
      </c>
      <c r="F90" s="61"/>
    </row>
    <row r="91" spans="1:6" ht="15" x14ac:dyDescent="0.25">
      <c r="A91" s="18"/>
      <c r="B91" s="20"/>
      <c r="C91" s="10">
        <v>11</v>
      </c>
      <c r="D91" s="9" t="s">
        <v>105</v>
      </c>
      <c r="E91" s="9" t="s">
        <v>381</v>
      </c>
      <c r="F91" s="61"/>
    </row>
    <row r="92" spans="1:6" ht="15" x14ac:dyDescent="0.25">
      <c r="A92" s="18"/>
      <c r="B92" s="20"/>
      <c r="C92" s="10">
        <v>12</v>
      </c>
      <c r="D92" s="9" t="s">
        <v>106</v>
      </c>
      <c r="E92" s="9" t="s">
        <v>382</v>
      </c>
      <c r="F92" s="61"/>
    </row>
    <row r="93" spans="1:6" ht="15" x14ac:dyDescent="0.25">
      <c r="A93" s="18"/>
      <c r="B93" s="20"/>
      <c r="C93" s="10">
        <v>13</v>
      </c>
      <c r="D93" s="9" t="s">
        <v>107</v>
      </c>
      <c r="E93" s="9" t="s">
        <v>383</v>
      </c>
      <c r="F93" s="61"/>
    </row>
    <row r="94" spans="1:6" ht="15" x14ac:dyDescent="0.25">
      <c r="A94" s="18"/>
      <c r="B94" s="20"/>
      <c r="C94" s="10">
        <v>14</v>
      </c>
      <c r="D94" s="9" t="s">
        <v>108</v>
      </c>
      <c r="E94" s="9" t="s">
        <v>384</v>
      </c>
      <c r="F94" s="61"/>
    </row>
    <row r="95" spans="1:6" ht="15" x14ac:dyDescent="0.25">
      <c r="A95" s="18"/>
      <c r="B95" s="20"/>
      <c r="C95" s="10">
        <v>15</v>
      </c>
      <c r="D95" s="9" t="s">
        <v>109</v>
      </c>
      <c r="E95" s="9" t="s">
        <v>385</v>
      </c>
      <c r="F95" s="61"/>
    </row>
    <row r="96" spans="1:6" ht="15" x14ac:dyDescent="0.25">
      <c r="A96" s="18"/>
      <c r="B96" s="20"/>
      <c r="C96" s="10">
        <v>16</v>
      </c>
      <c r="D96" s="9" t="s">
        <v>434</v>
      </c>
      <c r="E96" s="9" t="s">
        <v>436</v>
      </c>
      <c r="F96" s="62"/>
    </row>
    <row r="97" spans="1:6" ht="15" x14ac:dyDescent="0.25">
      <c r="A97" s="18"/>
      <c r="B97" s="20"/>
      <c r="C97" s="10">
        <v>17</v>
      </c>
      <c r="D97" s="9" t="s">
        <v>435</v>
      </c>
      <c r="E97" s="9" t="s">
        <v>437</v>
      </c>
      <c r="F97" s="61"/>
    </row>
    <row r="98" spans="1:6" ht="15" x14ac:dyDescent="0.25">
      <c r="A98" s="18"/>
      <c r="B98" s="20"/>
      <c r="C98" s="10">
        <v>18</v>
      </c>
      <c r="D98" s="4" t="s">
        <v>110</v>
      </c>
      <c r="E98" s="9" t="s">
        <v>111</v>
      </c>
      <c r="F98" s="61"/>
    </row>
    <row r="99" spans="1:6" ht="15" x14ac:dyDescent="0.25">
      <c r="A99" s="18"/>
      <c r="B99" s="20"/>
      <c r="C99" s="10">
        <v>19</v>
      </c>
      <c r="D99" s="4" t="s">
        <v>112</v>
      </c>
      <c r="E99" s="4" t="s">
        <v>113</v>
      </c>
      <c r="F99" s="61"/>
    </row>
    <row r="100" spans="1:6" ht="15" x14ac:dyDescent="0.25">
      <c r="A100" s="18"/>
      <c r="B100" s="20"/>
      <c r="C100" s="10">
        <v>20</v>
      </c>
      <c r="D100" s="4" t="s">
        <v>114</v>
      </c>
      <c r="E100" s="4" t="s">
        <v>115</v>
      </c>
      <c r="F100" s="61"/>
    </row>
    <row r="101" spans="1:6" ht="15" x14ac:dyDescent="0.25">
      <c r="A101" s="18"/>
      <c r="B101" s="20"/>
      <c r="C101" s="10">
        <v>21</v>
      </c>
      <c r="D101" s="4" t="s">
        <v>116</v>
      </c>
      <c r="E101" s="4" t="s">
        <v>117</v>
      </c>
      <c r="F101" s="61"/>
    </row>
    <row r="102" spans="1:6" ht="15" x14ac:dyDescent="0.25">
      <c r="A102" s="18"/>
      <c r="B102" s="20"/>
      <c r="C102" s="10">
        <v>22</v>
      </c>
      <c r="D102" s="4" t="s">
        <v>118</v>
      </c>
      <c r="E102" s="4" t="s">
        <v>119</v>
      </c>
      <c r="F102" s="61"/>
    </row>
    <row r="103" spans="1:6" ht="15" x14ac:dyDescent="0.25">
      <c r="A103" s="18"/>
      <c r="B103" s="20"/>
      <c r="C103" s="10">
        <v>23</v>
      </c>
      <c r="D103" s="8" t="s">
        <v>120</v>
      </c>
      <c r="E103" s="8" t="s">
        <v>121</v>
      </c>
      <c r="F103" s="61"/>
    </row>
    <row r="104" spans="1:6" ht="15" x14ac:dyDescent="0.25">
      <c r="A104" s="18"/>
      <c r="B104" s="20"/>
      <c r="C104" s="10">
        <v>24</v>
      </c>
      <c r="D104" s="9" t="s">
        <v>122</v>
      </c>
      <c r="E104" s="8" t="s">
        <v>123</v>
      </c>
      <c r="F104" s="61"/>
    </row>
    <row r="105" spans="1:6" ht="15" x14ac:dyDescent="0.25">
      <c r="A105" s="18"/>
      <c r="B105" s="20"/>
      <c r="C105" s="10">
        <v>25</v>
      </c>
      <c r="D105" s="4" t="s">
        <v>124</v>
      </c>
      <c r="E105" s="4" t="s">
        <v>125</v>
      </c>
      <c r="F105" s="61"/>
    </row>
    <row r="106" spans="1:6" ht="15" x14ac:dyDescent="0.25">
      <c r="A106" s="18"/>
      <c r="B106" s="20"/>
      <c r="C106" s="10">
        <v>26</v>
      </c>
      <c r="D106" s="4" t="s">
        <v>126</v>
      </c>
      <c r="E106" s="4" t="s">
        <v>438</v>
      </c>
      <c r="F106" s="61"/>
    </row>
    <row r="107" spans="1:6" ht="15" x14ac:dyDescent="0.25">
      <c r="A107" s="18"/>
      <c r="B107" s="20"/>
      <c r="C107" s="10">
        <v>27</v>
      </c>
      <c r="D107" s="8" t="s">
        <v>240</v>
      </c>
      <c r="E107" s="8" t="s">
        <v>127</v>
      </c>
      <c r="F107" s="62" t="s">
        <v>243</v>
      </c>
    </row>
    <row r="108" spans="1:6" ht="15.75" thickBot="1" x14ac:dyDescent="0.3">
      <c r="A108" s="19"/>
      <c r="B108" s="21"/>
      <c r="C108" s="63"/>
      <c r="D108" s="75"/>
      <c r="E108" s="75"/>
      <c r="F108" s="64"/>
    </row>
    <row r="109" spans="1:6" ht="15.75" thickBot="1" x14ac:dyDescent="0.3">
      <c r="A109" s="14"/>
      <c r="B109" s="14"/>
      <c r="C109" s="7"/>
      <c r="D109" s="2"/>
      <c r="E109" s="2"/>
    </row>
    <row r="110" spans="1:6" ht="15.75" thickBot="1" x14ac:dyDescent="0.3">
      <c r="A110" s="354" t="s">
        <v>149</v>
      </c>
      <c r="B110" s="355"/>
      <c r="C110" s="355"/>
      <c r="D110" s="355"/>
      <c r="E110" s="355"/>
      <c r="F110" s="356"/>
    </row>
    <row r="111" spans="1:6" ht="15.75" thickBot="1" x14ac:dyDescent="0.3">
      <c r="A111" s="15"/>
      <c r="B111" s="367" t="s">
        <v>151</v>
      </c>
      <c r="C111" s="368"/>
      <c r="D111" s="368"/>
      <c r="E111" s="368"/>
      <c r="F111" s="369"/>
    </row>
    <row r="112" spans="1:6" ht="15.75" thickBot="1" x14ac:dyDescent="0.3">
      <c r="A112" s="15"/>
      <c r="B112" s="24"/>
      <c r="C112" s="66" t="s">
        <v>148</v>
      </c>
      <c r="D112" s="67" t="s">
        <v>3</v>
      </c>
      <c r="E112" s="76" t="s">
        <v>4</v>
      </c>
      <c r="F112" s="68" t="s">
        <v>241</v>
      </c>
    </row>
    <row r="113" spans="1:6" ht="15" x14ac:dyDescent="0.25">
      <c r="A113" s="15"/>
      <c r="B113" s="24"/>
      <c r="C113" s="12">
        <v>1</v>
      </c>
      <c r="D113" s="13" t="s">
        <v>128</v>
      </c>
      <c r="E113" s="13" t="s">
        <v>129</v>
      </c>
      <c r="F113" s="65"/>
    </row>
    <row r="114" spans="1:6" ht="15" x14ac:dyDescent="0.25">
      <c r="A114" s="15"/>
      <c r="B114" s="24"/>
      <c r="C114" s="295">
        <v>2</v>
      </c>
      <c r="D114" s="296"/>
      <c r="E114" s="13"/>
      <c r="F114" s="65"/>
    </row>
    <row r="115" spans="1:6" ht="15" x14ac:dyDescent="0.25">
      <c r="A115" s="15"/>
      <c r="B115" s="24"/>
      <c r="C115" s="10">
        <v>3</v>
      </c>
      <c r="D115" s="8" t="s">
        <v>130</v>
      </c>
      <c r="E115" s="8" t="s">
        <v>131</v>
      </c>
      <c r="F115" s="61"/>
    </row>
    <row r="116" spans="1:6" ht="15" x14ac:dyDescent="0.25">
      <c r="A116" s="15"/>
      <c r="B116" s="24"/>
      <c r="C116" s="10">
        <v>4</v>
      </c>
      <c r="D116" s="8" t="s">
        <v>132</v>
      </c>
      <c r="E116" s="8" t="s">
        <v>133</v>
      </c>
      <c r="F116" s="61"/>
    </row>
    <row r="117" spans="1:6" ht="15" x14ac:dyDescent="0.25">
      <c r="A117" s="15"/>
      <c r="B117" s="24"/>
      <c r="C117" s="3">
        <v>5</v>
      </c>
      <c r="D117" s="8" t="s">
        <v>134</v>
      </c>
      <c r="E117" s="8" t="s">
        <v>135</v>
      </c>
      <c r="F117" s="61"/>
    </row>
    <row r="118" spans="1:6" ht="15" x14ac:dyDescent="0.25">
      <c r="A118" s="15"/>
      <c r="B118" s="24"/>
      <c r="C118" s="3">
        <v>6</v>
      </c>
      <c r="D118" s="8" t="s">
        <v>136</v>
      </c>
      <c r="E118" s="8" t="s">
        <v>137</v>
      </c>
      <c r="F118" s="61"/>
    </row>
    <row r="119" spans="1:6" ht="15" x14ac:dyDescent="0.25">
      <c r="A119" s="15"/>
      <c r="B119" s="24"/>
      <c r="C119" s="3">
        <v>7</v>
      </c>
      <c r="D119" s="8" t="s">
        <v>236</v>
      </c>
      <c r="E119" s="8" t="s">
        <v>244</v>
      </c>
      <c r="F119" s="62" t="s">
        <v>245</v>
      </c>
    </row>
    <row r="120" spans="1:6" ht="15" x14ac:dyDescent="0.25">
      <c r="A120" s="15"/>
      <c r="B120" s="24"/>
      <c r="C120" s="3">
        <v>8</v>
      </c>
      <c r="D120" s="8" t="s">
        <v>138</v>
      </c>
      <c r="E120" s="8" t="s">
        <v>139</v>
      </c>
      <c r="F120" s="61"/>
    </row>
    <row r="121" spans="1:6" ht="15.75" thickBot="1" x14ac:dyDescent="0.3">
      <c r="A121" s="15"/>
      <c r="B121" s="25"/>
      <c r="C121" s="17"/>
      <c r="D121" s="33"/>
      <c r="E121" s="33"/>
      <c r="F121" s="64"/>
    </row>
    <row r="122" spans="1:6" ht="15.75" thickBot="1" x14ac:dyDescent="0.3">
      <c r="A122" s="15"/>
      <c r="B122" s="351" t="s">
        <v>152</v>
      </c>
      <c r="C122" s="352"/>
      <c r="D122" s="352"/>
      <c r="E122" s="352"/>
      <c r="F122" s="353"/>
    </row>
    <row r="123" spans="1:6" ht="15.75" thickBot="1" x14ac:dyDescent="0.3">
      <c r="A123" s="15"/>
      <c r="B123" s="26"/>
      <c r="C123" s="66" t="s">
        <v>148</v>
      </c>
      <c r="D123" s="67" t="s">
        <v>3</v>
      </c>
      <c r="E123" s="77" t="s">
        <v>4</v>
      </c>
      <c r="F123" s="68" t="s">
        <v>241</v>
      </c>
    </row>
    <row r="124" spans="1:6" ht="15" x14ac:dyDescent="0.25">
      <c r="A124" s="15"/>
      <c r="B124" s="26"/>
      <c r="C124" s="12">
        <v>1</v>
      </c>
      <c r="D124" s="13" t="s">
        <v>140</v>
      </c>
      <c r="E124" s="13" t="s">
        <v>141</v>
      </c>
      <c r="F124" s="65"/>
    </row>
    <row r="125" spans="1:6" ht="15" x14ac:dyDescent="0.25">
      <c r="A125" s="15"/>
      <c r="B125" s="26"/>
      <c r="C125" s="10">
        <v>2</v>
      </c>
      <c r="D125" s="8" t="s">
        <v>142</v>
      </c>
      <c r="E125" s="8" t="s">
        <v>143</v>
      </c>
      <c r="F125" s="61"/>
    </row>
    <row r="126" spans="1:6" ht="15" x14ac:dyDescent="0.25">
      <c r="A126" s="15"/>
      <c r="B126" s="26"/>
      <c r="C126" s="10">
        <v>3</v>
      </c>
      <c r="D126" s="8" t="s">
        <v>144</v>
      </c>
      <c r="E126" s="8" t="s">
        <v>145</v>
      </c>
      <c r="F126" s="61"/>
    </row>
    <row r="127" spans="1:6" ht="15" x14ac:dyDescent="0.25">
      <c r="A127" s="15"/>
      <c r="B127" s="26"/>
      <c r="C127" s="3">
        <v>4</v>
      </c>
      <c r="D127" s="8" t="s">
        <v>146</v>
      </c>
      <c r="E127" s="8" t="s">
        <v>147</v>
      </c>
      <c r="F127" s="61"/>
    </row>
    <row r="128" spans="1:6" ht="15" x14ac:dyDescent="0.25">
      <c r="A128" s="15"/>
      <c r="B128" s="26"/>
      <c r="C128" s="3">
        <v>5</v>
      </c>
      <c r="D128" s="8" t="s">
        <v>237</v>
      </c>
      <c r="E128" s="8" t="s">
        <v>246</v>
      </c>
      <c r="F128" s="62" t="s">
        <v>245</v>
      </c>
    </row>
    <row r="129" spans="1:6" ht="15.75" thickBot="1" x14ac:dyDescent="0.3">
      <c r="A129" s="16"/>
      <c r="B129" s="27"/>
      <c r="C129" s="17"/>
      <c r="D129" s="33"/>
      <c r="E129" s="33"/>
      <c r="F129" s="64"/>
    </row>
  </sheetData>
  <mergeCells count="7">
    <mergeCell ref="B122:F122"/>
    <mergeCell ref="A110:F110"/>
    <mergeCell ref="A1:F1"/>
    <mergeCell ref="B79:F79"/>
    <mergeCell ref="B4:F4"/>
    <mergeCell ref="A3:F3"/>
    <mergeCell ref="B111:F111"/>
  </mergeCells>
  <pageMargins left="0.70866141732283472" right="0.70866141732283472" top="0.78740157480314965" bottom="0.78740157480314965" header="0.31496062992125984" footer="0.31496062992125984"/>
  <pageSetup paperSize="9" scale="92" fitToHeight="0" orientation="portrait" r:id="rId1"/>
  <headerFooter>
    <oddHeader>&amp;L&amp;A&amp;R&amp;D</oddHeader>
    <oddFooter>&amp;L&amp;F&amp;R&amp;P / &amp;N</oddFooter>
  </headerFooter>
  <rowBreaks count="2" manualBreakCount="2">
    <brk id="58" max="4" man="1"/>
    <brk id="109" max="16383" man="1"/>
  </rowBreaks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3">
    <pageSetUpPr fitToPage="1"/>
  </sheetPr>
  <dimension ref="B2:F70"/>
  <sheetViews>
    <sheetView topLeftCell="A22" zoomScaleNormal="100" workbookViewId="0">
      <selection activeCell="F33" sqref="F33"/>
    </sheetView>
  </sheetViews>
  <sheetFormatPr baseColWidth="10" defaultRowHeight="12.75" x14ac:dyDescent="0.2"/>
  <cols>
    <col min="1" max="1" width="3.7109375" customWidth="1"/>
    <col min="2" max="2" width="7.28515625" customWidth="1"/>
    <col min="3" max="3" width="19.42578125" customWidth="1"/>
    <col min="4" max="4" width="34.7109375" customWidth="1"/>
    <col min="5" max="5" width="8.42578125" customWidth="1"/>
    <col min="6" max="6" width="27.28515625" customWidth="1"/>
    <col min="7" max="7" width="30.7109375" customWidth="1"/>
    <col min="8" max="8" width="3.28515625" customWidth="1"/>
    <col min="9" max="9" width="10.7109375" customWidth="1"/>
    <col min="10" max="10" width="30.7109375" customWidth="1"/>
  </cols>
  <sheetData>
    <row r="2" spans="2:6" x14ac:dyDescent="0.2">
      <c r="C2" s="41"/>
      <c r="D2" s="40" t="s">
        <v>227</v>
      </c>
      <c r="E2" s="46"/>
      <c r="F2" s="39" t="s">
        <v>233</v>
      </c>
    </row>
    <row r="3" spans="2:6" ht="13.15" customHeight="1" x14ac:dyDescent="0.2">
      <c r="C3" s="41" t="s">
        <v>155</v>
      </c>
      <c r="D3" t="s">
        <v>177</v>
      </c>
      <c r="E3" s="45" t="str">
        <f>INDEX(tblAntriebTyp[],MATCH(D3,tblAntriebTyp[Beschreibung],0),1)</f>
        <v>2DM</v>
      </c>
      <c r="F3" s="39" t="str">
        <f>CONCATENATE(E3,IF(ISBLANK(E3),"","_"),E4,IF(OR(ISBLANK(E4),E5=0),"","_"),IF(E5=0,"",E5))</f>
        <v>2DM_DP_VOSS</v>
      </c>
    </row>
    <row r="4" spans="2:6" x14ac:dyDescent="0.2">
      <c r="C4" s="41" t="s">
        <v>234</v>
      </c>
      <c r="D4" t="s">
        <v>222</v>
      </c>
      <c r="E4" s="45" t="str">
        <f>INDEX(tblAntriebUnterschied[],MATCH(D4,tblAntriebUnterschied[Beschreibung],0),1)</f>
        <v>DP</v>
      </c>
    </row>
    <row r="5" spans="2:6" x14ac:dyDescent="0.2">
      <c r="C5" s="41" t="s">
        <v>235</v>
      </c>
      <c r="D5" t="s">
        <v>224</v>
      </c>
      <c r="E5" s="45" t="str">
        <f>INDEX(tblAntriebSteuerstelle[],MATCH(D5,tblAntriebSteuerstelle[Beschreibung],0),1)</f>
        <v>VOSS</v>
      </c>
    </row>
    <row r="6" spans="2:6" x14ac:dyDescent="0.2">
      <c r="E6" s="42"/>
    </row>
    <row r="8" spans="2:6" ht="15.75" x14ac:dyDescent="0.2">
      <c r="B8" s="44" t="s">
        <v>154</v>
      </c>
    </row>
    <row r="9" spans="2:6" ht="18.75" thickBot="1" x14ac:dyDescent="0.25">
      <c r="B9" s="38"/>
    </row>
    <row r="10" spans="2:6" ht="34.9" customHeight="1" thickBot="1" x14ac:dyDescent="0.25">
      <c r="B10" s="372" t="s">
        <v>155</v>
      </c>
      <c r="C10" s="373"/>
      <c r="D10" s="47" t="s">
        <v>156</v>
      </c>
      <c r="E10" s="47"/>
      <c r="F10" s="48" t="s">
        <v>238</v>
      </c>
    </row>
    <row r="11" spans="2:6" x14ac:dyDescent="0.2">
      <c r="B11" s="375" t="s">
        <v>157</v>
      </c>
      <c r="C11" s="374"/>
      <c r="D11" s="374" t="s">
        <v>158</v>
      </c>
      <c r="E11" s="374"/>
      <c r="F11" s="49" t="s">
        <v>159</v>
      </c>
    </row>
    <row r="12" spans="2:6" x14ac:dyDescent="0.2">
      <c r="B12" s="376"/>
      <c r="C12" s="370"/>
      <c r="D12" s="370" t="s">
        <v>160</v>
      </c>
      <c r="E12" s="370"/>
      <c r="F12" s="37" t="s">
        <v>161</v>
      </c>
    </row>
    <row r="13" spans="2:6" x14ac:dyDescent="0.2">
      <c r="B13" s="376"/>
      <c r="C13" s="370"/>
      <c r="D13" s="370" t="s">
        <v>162</v>
      </c>
      <c r="E13" s="370"/>
      <c r="F13" s="37" t="s">
        <v>163</v>
      </c>
    </row>
    <row r="14" spans="2:6" x14ac:dyDescent="0.2">
      <c r="B14" s="376"/>
      <c r="C14" s="370"/>
      <c r="D14" s="370" t="s">
        <v>164</v>
      </c>
      <c r="E14" s="370"/>
      <c r="F14" s="37" t="s">
        <v>165</v>
      </c>
    </row>
    <row r="15" spans="2:6" x14ac:dyDescent="0.2">
      <c r="B15" s="376"/>
      <c r="C15" s="370"/>
      <c r="D15" s="370" t="s">
        <v>166</v>
      </c>
      <c r="E15" s="370"/>
      <c r="F15" s="37" t="s">
        <v>167</v>
      </c>
    </row>
    <row r="16" spans="2:6" x14ac:dyDescent="0.2">
      <c r="B16" s="376"/>
      <c r="C16" s="370"/>
      <c r="D16" s="370" t="s">
        <v>168</v>
      </c>
      <c r="E16" s="370"/>
      <c r="F16" s="37" t="s">
        <v>169</v>
      </c>
    </row>
    <row r="17" spans="2:6" x14ac:dyDescent="0.2">
      <c r="B17" s="376"/>
      <c r="C17" s="370"/>
      <c r="D17" s="370"/>
      <c r="E17" s="370"/>
      <c r="F17" s="37"/>
    </row>
    <row r="18" spans="2:6" x14ac:dyDescent="0.2">
      <c r="B18" s="376" t="s">
        <v>170</v>
      </c>
      <c r="C18" s="370"/>
      <c r="D18" s="370" t="s">
        <v>171</v>
      </c>
      <c r="E18" s="370"/>
      <c r="F18" s="37" t="s">
        <v>172</v>
      </c>
    </row>
    <row r="19" spans="2:6" x14ac:dyDescent="0.2">
      <c r="B19" s="376"/>
      <c r="C19" s="370"/>
      <c r="D19" s="370" t="s">
        <v>173</v>
      </c>
      <c r="E19" s="370"/>
      <c r="F19" s="37" t="s">
        <v>174</v>
      </c>
    </row>
    <row r="20" spans="2:6" x14ac:dyDescent="0.2">
      <c r="B20" s="376"/>
      <c r="C20" s="370"/>
      <c r="D20" s="370" t="s">
        <v>175</v>
      </c>
      <c r="E20" s="370"/>
      <c r="F20" s="37" t="s">
        <v>176</v>
      </c>
    </row>
    <row r="21" spans="2:6" x14ac:dyDescent="0.2">
      <c r="B21" s="376"/>
      <c r="C21" s="370"/>
      <c r="D21" s="370"/>
      <c r="E21" s="370"/>
      <c r="F21" s="37"/>
    </row>
    <row r="22" spans="2:6" x14ac:dyDescent="0.2">
      <c r="B22" s="376" t="s">
        <v>177</v>
      </c>
      <c r="C22" s="370"/>
      <c r="D22" s="370" t="s">
        <v>171</v>
      </c>
      <c r="E22" s="370"/>
      <c r="F22" s="37" t="s">
        <v>178</v>
      </c>
    </row>
    <row r="23" spans="2:6" x14ac:dyDescent="0.2">
      <c r="B23" s="376"/>
      <c r="C23" s="370"/>
      <c r="D23" s="370" t="s">
        <v>173</v>
      </c>
      <c r="E23" s="370"/>
      <c r="F23" s="37" t="s">
        <v>179</v>
      </c>
    </row>
    <row r="24" spans="2:6" x14ac:dyDescent="0.2">
      <c r="B24" s="376"/>
      <c r="C24" s="370"/>
      <c r="D24" s="370" t="s">
        <v>175</v>
      </c>
      <c r="E24" s="370"/>
      <c r="F24" s="37" t="s">
        <v>180</v>
      </c>
    </row>
    <row r="25" spans="2:6" x14ac:dyDescent="0.2">
      <c r="B25" s="376"/>
      <c r="C25" s="370"/>
      <c r="D25" s="370"/>
      <c r="E25" s="370"/>
      <c r="F25" s="37"/>
    </row>
    <row r="26" spans="2:6" x14ac:dyDescent="0.2">
      <c r="B26" s="376" t="s">
        <v>181</v>
      </c>
      <c r="C26" s="370"/>
      <c r="D26" s="370" t="s">
        <v>171</v>
      </c>
      <c r="E26" s="370"/>
      <c r="F26" s="37" t="s">
        <v>182</v>
      </c>
    </row>
    <row r="27" spans="2:6" x14ac:dyDescent="0.2">
      <c r="B27" s="376"/>
      <c r="C27" s="370"/>
      <c r="D27" s="370" t="s">
        <v>173</v>
      </c>
      <c r="E27" s="370"/>
      <c r="F27" s="37" t="s">
        <v>183</v>
      </c>
    </row>
    <row r="28" spans="2:6" x14ac:dyDescent="0.2">
      <c r="B28" s="376"/>
      <c r="C28" s="370"/>
      <c r="D28" s="370" t="s">
        <v>175</v>
      </c>
      <c r="E28" s="370"/>
      <c r="F28" s="37" t="s">
        <v>184</v>
      </c>
    </row>
    <row r="29" spans="2:6" x14ac:dyDescent="0.2">
      <c r="B29" s="376"/>
      <c r="C29" s="370"/>
      <c r="D29" s="370"/>
      <c r="E29" s="370"/>
      <c r="F29" s="37"/>
    </row>
    <row r="30" spans="2:6" x14ac:dyDescent="0.2">
      <c r="B30" s="376" t="s">
        <v>185</v>
      </c>
      <c r="C30" s="370"/>
      <c r="D30" s="370" t="s">
        <v>158</v>
      </c>
      <c r="E30" s="370"/>
      <c r="F30" s="37" t="s">
        <v>186</v>
      </c>
    </row>
    <row r="31" spans="2:6" x14ac:dyDescent="0.2">
      <c r="B31" s="376"/>
      <c r="C31" s="370"/>
      <c r="D31" s="370" t="s">
        <v>160</v>
      </c>
      <c r="E31" s="370"/>
      <c r="F31" s="37" t="s">
        <v>187</v>
      </c>
    </row>
    <row r="32" spans="2:6" x14ac:dyDescent="0.2">
      <c r="B32" s="376"/>
      <c r="C32" s="370"/>
      <c r="D32" s="370" t="s">
        <v>162</v>
      </c>
      <c r="E32" s="370"/>
      <c r="F32" s="37" t="s">
        <v>188</v>
      </c>
    </row>
    <row r="33" spans="2:6" x14ac:dyDescent="0.2">
      <c r="B33" s="376"/>
      <c r="C33" s="370"/>
      <c r="D33" s="370" t="s">
        <v>164</v>
      </c>
      <c r="E33" s="370"/>
      <c r="F33" s="37" t="s">
        <v>189</v>
      </c>
    </row>
    <row r="34" spans="2:6" x14ac:dyDescent="0.2">
      <c r="B34" s="376"/>
      <c r="C34" s="370"/>
      <c r="D34" s="370" t="s">
        <v>166</v>
      </c>
      <c r="E34" s="370"/>
      <c r="F34" s="37" t="s">
        <v>190</v>
      </c>
    </row>
    <row r="35" spans="2:6" x14ac:dyDescent="0.2">
      <c r="B35" s="376"/>
      <c r="C35" s="370"/>
      <c r="D35" s="370" t="s">
        <v>168</v>
      </c>
      <c r="E35" s="370"/>
      <c r="F35" s="37" t="s">
        <v>191</v>
      </c>
    </row>
    <row r="36" spans="2:6" x14ac:dyDescent="0.2">
      <c r="B36" s="376"/>
      <c r="C36" s="370"/>
      <c r="D36" s="370"/>
      <c r="E36" s="370"/>
      <c r="F36" s="37"/>
    </row>
    <row r="37" spans="2:6" x14ac:dyDescent="0.2">
      <c r="B37" s="376" t="s">
        <v>192</v>
      </c>
      <c r="C37" s="370"/>
      <c r="D37" s="370" t="s">
        <v>158</v>
      </c>
      <c r="E37" s="370"/>
      <c r="F37" s="37" t="s">
        <v>193</v>
      </c>
    </row>
    <row r="38" spans="2:6" x14ac:dyDescent="0.2">
      <c r="B38" s="376"/>
      <c r="C38" s="370"/>
      <c r="D38" s="370" t="s">
        <v>160</v>
      </c>
      <c r="E38" s="370"/>
      <c r="F38" s="37" t="s">
        <v>194</v>
      </c>
    </row>
    <row r="39" spans="2:6" x14ac:dyDescent="0.2">
      <c r="B39" s="376"/>
      <c r="C39" s="370"/>
      <c r="D39" s="370" t="s">
        <v>162</v>
      </c>
      <c r="E39" s="370"/>
      <c r="F39" s="37" t="s">
        <v>195</v>
      </c>
    </row>
    <row r="40" spans="2:6" x14ac:dyDescent="0.2">
      <c r="B40" s="376"/>
      <c r="C40" s="370"/>
      <c r="D40" s="370"/>
      <c r="E40" s="370"/>
      <c r="F40" s="37"/>
    </row>
    <row r="41" spans="2:6" x14ac:dyDescent="0.2">
      <c r="B41" s="376" t="s">
        <v>196</v>
      </c>
      <c r="C41" s="370"/>
      <c r="D41" s="370" t="s">
        <v>158</v>
      </c>
      <c r="E41" s="370"/>
      <c r="F41" s="37" t="s">
        <v>197</v>
      </c>
    </row>
    <row r="42" spans="2:6" x14ac:dyDescent="0.2">
      <c r="B42" s="376"/>
      <c r="C42" s="370"/>
      <c r="D42" s="370" t="s">
        <v>160</v>
      </c>
      <c r="E42" s="370"/>
      <c r="F42" s="37" t="s">
        <v>198</v>
      </c>
    </row>
    <row r="43" spans="2:6" x14ac:dyDescent="0.2">
      <c r="B43" s="376"/>
      <c r="C43" s="370"/>
      <c r="D43" s="370" t="s">
        <v>199</v>
      </c>
      <c r="E43" s="370"/>
      <c r="F43" s="37" t="s">
        <v>200</v>
      </c>
    </row>
    <row r="44" spans="2:6" x14ac:dyDescent="0.2">
      <c r="B44" s="376"/>
      <c r="C44" s="370"/>
      <c r="D44" s="370"/>
      <c r="E44" s="370"/>
      <c r="F44" s="37"/>
    </row>
    <row r="45" spans="2:6" x14ac:dyDescent="0.2">
      <c r="B45" s="376" t="s">
        <v>201</v>
      </c>
      <c r="C45" s="370"/>
      <c r="D45" s="370" t="s">
        <v>202</v>
      </c>
      <c r="E45" s="370"/>
      <c r="F45" s="37" t="s">
        <v>203</v>
      </c>
    </row>
    <row r="46" spans="2:6" x14ac:dyDescent="0.2">
      <c r="B46" s="376"/>
      <c r="C46" s="370"/>
      <c r="D46" s="370" t="s">
        <v>199</v>
      </c>
      <c r="E46" s="370"/>
      <c r="F46" s="37" t="s">
        <v>204</v>
      </c>
    </row>
    <row r="47" spans="2:6" x14ac:dyDescent="0.2">
      <c r="B47" s="376"/>
      <c r="C47" s="370"/>
      <c r="D47" s="370"/>
      <c r="E47" s="370"/>
      <c r="F47" s="37" t="s">
        <v>205</v>
      </c>
    </row>
    <row r="48" spans="2:6" x14ac:dyDescent="0.2">
      <c r="B48" s="376" t="s">
        <v>206</v>
      </c>
      <c r="C48" s="370"/>
      <c r="D48" s="370" t="s">
        <v>207</v>
      </c>
      <c r="E48" s="370"/>
      <c r="F48" s="37" t="s">
        <v>208</v>
      </c>
    </row>
    <row r="49" spans="2:6" ht="13.5" thickBot="1" x14ac:dyDescent="0.25">
      <c r="B49" s="377"/>
      <c r="C49" s="371"/>
      <c r="D49" s="371"/>
      <c r="E49" s="371"/>
      <c r="F49" s="43" t="s">
        <v>209</v>
      </c>
    </row>
    <row r="50" spans="2:6" x14ac:dyDescent="0.2">
      <c r="B50" s="1"/>
      <c r="C50" s="1"/>
      <c r="D50" s="1"/>
      <c r="E50" s="1"/>
    </row>
    <row r="51" spans="2:6" x14ac:dyDescent="0.2">
      <c r="B51" s="1"/>
      <c r="C51" s="1"/>
      <c r="D51" s="1"/>
      <c r="E51" s="1"/>
    </row>
    <row r="52" spans="2:6" x14ac:dyDescent="0.2">
      <c r="B52" s="1"/>
      <c r="C52" s="1"/>
      <c r="D52" s="1"/>
      <c r="E52" s="1"/>
    </row>
    <row r="53" spans="2:6" x14ac:dyDescent="0.2">
      <c r="B53" s="1"/>
      <c r="C53" s="1"/>
      <c r="D53" s="1"/>
      <c r="E53" s="1"/>
    </row>
    <row r="54" spans="2:6" x14ac:dyDescent="0.2">
      <c r="B54" s="1"/>
      <c r="C54" s="1"/>
      <c r="D54" s="1"/>
      <c r="E54" s="1"/>
    </row>
    <row r="55" spans="2:6" x14ac:dyDescent="0.2">
      <c r="B55" s="1"/>
      <c r="C55" s="1"/>
      <c r="D55" s="1"/>
      <c r="E55" s="1"/>
    </row>
    <row r="56" spans="2:6" x14ac:dyDescent="0.2">
      <c r="B56" s="1"/>
      <c r="C56" s="1"/>
      <c r="D56" s="1"/>
      <c r="E56" s="1"/>
    </row>
    <row r="57" spans="2:6" x14ac:dyDescent="0.2">
      <c r="B57" s="1"/>
      <c r="C57" s="1"/>
      <c r="D57" s="1"/>
      <c r="E57" s="1"/>
    </row>
    <row r="58" spans="2:6" x14ac:dyDescent="0.2">
      <c r="B58" s="1"/>
      <c r="C58" s="1"/>
      <c r="D58" s="1"/>
      <c r="E58" s="1"/>
    </row>
    <row r="59" spans="2:6" x14ac:dyDescent="0.2">
      <c r="B59" s="1"/>
      <c r="C59" s="1"/>
      <c r="D59" s="1"/>
      <c r="E59" s="1"/>
    </row>
    <row r="60" spans="2:6" x14ac:dyDescent="0.2">
      <c r="B60" s="1"/>
      <c r="C60" s="1"/>
      <c r="D60" s="1"/>
      <c r="E60" s="1"/>
    </row>
    <row r="61" spans="2:6" x14ac:dyDescent="0.2">
      <c r="B61" s="1"/>
      <c r="C61" s="1"/>
      <c r="D61" s="1"/>
      <c r="E61" s="1"/>
    </row>
    <row r="62" spans="2:6" x14ac:dyDescent="0.2">
      <c r="B62" s="1"/>
      <c r="C62" s="1"/>
      <c r="D62" s="1"/>
      <c r="E62" s="1"/>
    </row>
    <row r="63" spans="2:6" x14ac:dyDescent="0.2">
      <c r="B63" s="1"/>
      <c r="C63" s="1"/>
      <c r="D63" s="1"/>
      <c r="E63" s="1"/>
    </row>
    <row r="64" spans="2:6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</sheetData>
  <mergeCells count="79">
    <mergeCell ref="B15:C15"/>
    <mergeCell ref="B16:C16"/>
    <mergeCell ref="B17:C17"/>
    <mergeCell ref="B18:C18"/>
    <mergeCell ref="B27:C27"/>
    <mergeCell ref="B28:C28"/>
    <mergeCell ref="B29:C29"/>
    <mergeCell ref="B20:C20"/>
    <mergeCell ref="B21:C21"/>
    <mergeCell ref="B22:C22"/>
    <mergeCell ref="B23:C23"/>
    <mergeCell ref="B24:C24"/>
    <mergeCell ref="B25:C25"/>
    <mergeCell ref="B26:C26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D20:E20"/>
    <mergeCell ref="B10:C10"/>
    <mergeCell ref="D11:E11"/>
    <mergeCell ref="D12:E12"/>
    <mergeCell ref="D13:E13"/>
    <mergeCell ref="D14:E14"/>
    <mergeCell ref="B11:C11"/>
    <mergeCell ref="B12:C12"/>
    <mergeCell ref="B13:C13"/>
    <mergeCell ref="B14:C14"/>
    <mergeCell ref="B19:C19"/>
    <mergeCell ref="D16:E16"/>
    <mergeCell ref="D17:E17"/>
    <mergeCell ref="D18:E18"/>
    <mergeCell ref="D19:E19"/>
    <mergeCell ref="D15:E1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46:E46"/>
    <mergeCell ref="D47:E47"/>
    <mergeCell ref="D48:E48"/>
    <mergeCell ref="D49:E49"/>
    <mergeCell ref="D41:E41"/>
    <mergeCell ref="D42:E42"/>
    <mergeCell ref="D43:E43"/>
    <mergeCell ref="D44:E44"/>
    <mergeCell ref="D45:E45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&amp;L&amp;A&amp;R&amp;D</oddHeader>
    <oddFooter>&amp;L&amp;F&amp;R&amp;P /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Auswahl!$B$5:$B$13</xm:f>
          </x14:formula1>
          <xm:sqref>D3</xm:sqref>
        </x14:dataValidation>
        <x14:dataValidation type="list" allowBlank="1" showInputMessage="1" showErrorMessage="1">
          <x14:formula1>
            <xm:f>Auswahl!$B$20:$B$21</xm:f>
          </x14:formula1>
          <xm:sqref>D4</xm:sqref>
        </x14:dataValidation>
        <x14:dataValidation type="list" allowBlank="1" showInputMessage="1" showErrorMessage="1">
          <x14:formula1>
            <xm:f>Auswahl!$B$28:$B$30</xm:f>
          </x14:formula1>
          <xm:sqref>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2:C30"/>
  <sheetViews>
    <sheetView topLeftCell="A10" workbookViewId="0">
      <selection activeCell="A30" sqref="A30"/>
    </sheetView>
  </sheetViews>
  <sheetFormatPr baseColWidth="10" defaultRowHeight="12.75" x14ac:dyDescent="0.2"/>
  <cols>
    <col min="1" max="1" width="13.28515625" customWidth="1"/>
    <col min="2" max="2" width="26.140625" customWidth="1"/>
  </cols>
  <sheetData>
    <row r="2" spans="1:3" x14ac:dyDescent="0.2">
      <c r="A2" s="6" t="s">
        <v>226</v>
      </c>
      <c r="B2" s="6"/>
      <c r="C2" s="6"/>
    </row>
    <row r="3" spans="1:3" x14ac:dyDescent="0.2">
      <c r="A3" s="5"/>
    </row>
    <row r="4" spans="1:3" x14ac:dyDescent="0.2">
      <c r="A4" s="5" t="s">
        <v>230</v>
      </c>
      <c r="B4" s="5" t="s">
        <v>4</v>
      </c>
    </row>
    <row r="5" spans="1:3" x14ac:dyDescent="0.2">
      <c r="A5" s="36" t="s">
        <v>210</v>
      </c>
      <c r="B5" s="36" t="s">
        <v>157</v>
      </c>
      <c r="C5" s="34"/>
    </row>
    <row r="6" spans="1:3" x14ac:dyDescent="0.2">
      <c r="A6" s="36" t="s">
        <v>211</v>
      </c>
      <c r="B6" s="36" t="s">
        <v>170</v>
      </c>
      <c r="C6" s="34"/>
    </row>
    <row r="7" spans="1:3" x14ac:dyDescent="0.2">
      <c r="A7" s="36" t="s">
        <v>212</v>
      </c>
      <c r="B7" s="36" t="s">
        <v>177</v>
      </c>
      <c r="C7" s="34"/>
    </row>
    <row r="8" spans="1:3" x14ac:dyDescent="0.2">
      <c r="A8" s="36" t="s">
        <v>213</v>
      </c>
      <c r="B8" s="36" t="s">
        <v>181</v>
      </c>
      <c r="C8" s="34"/>
    </row>
    <row r="9" spans="1:3" x14ac:dyDescent="0.2">
      <c r="A9" s="36" t="s">
        <v>214</v>
      </c>
      <c r="B9" s="36" t="s">
        <v>185</v>
      </c>
      <c r="C9" s="34"/>
    </row>
    <row r="10" spans="1:3" x14ac:dyDescent="0.2">
      <c r="A10" s="36" t="s">
        <v>215</v>
      </c>
      <c r="B10" s="36" t="s">
        <v>192</v>
      </c>
      <c r="C10" s="34"/>
    </row>
    <row r="11" spans="1:3" x14ac:dyDescent="0.2">
      <c r="A11" s="36" t="s">
        <v>216</v>
      </c>
      <c r="B11" s="36" t="s">
        <v>196</v>
      </c>
      <c r="C11" s="34"/>
    </row>
    <row r="12" spans="1:3" x14ac:dyDescent="0.2">
      <c r="A12" s="36" t="s">
        <v>217</v>
      </c>
      <c r="B12" s="36" t="s">
        <v>201</v>
      </c>
      <c r="C12" s="34"/>
    </row>
    <row r="13" spans="1:3" x14ac:dyDescent="0.2">
      <c r="A13" s="36" t="s">
        <v>218</v>
      </c>
      <c r="B13" s="36" t="s">
        <v>206</v>
      </c>
      <c r="C13" s="34"/>
    </row>
    <row r="17" spans="1:3" x14ac:dyDescent="0.2">
      <c r="A17" s="6" t="s">
        <v>231</v>
      </c>
      <c r="B17" s="6"/>
      <c r="C17" s="6"/>
    </row>
    <row r="19" spans="1:3" x14ac:dyDescent="0.2">
      <c r="A19" s="5" t="s">
        <v>230</v>
      </c>
      <c r="B19" s="5" t="s">
        <v>4</v>
      </c>
    </row>
    <row r="20" spans="1:3" x14ac:dyDescent="0.2">
      <c r="A20" s="36" t="s">
        <v>219</v>
      </c>
      <c r="B20" s="36" t="s">
        <v>221</v>
      </c>
    </row>
    <row r="21" spans="1:3" x14ac:dyDescent="0.2">
      <c r="A21" s="36" t="s">
        <v>220</v>
      </c>
      <c r="B21" s="36" t="s">
        <v>222</v>
      </c>
    </row>
    <row r="25" spans="1:3" x14ac:dyDescent="0.2">
      <c r="A25" s="6" t="s">
        <v>232</v>
      </c>
    </row>
    <row r="27" spans="1:3" x14ac:dyDescent="0.2">
      <c r="A27" s="5" t="s">
        <v>230</v>
      </c>
      <c r="B27" s="5" t="s">
        <v>4</v>
      </c>
    </row>
    <row r="28" spans="1:3" x14ac:dyDescent="0.2">
      <c r="A28" s="35"/>
      <c r="B28" s="36" t="s">
        <v>223</v>
      </c>
    </row>
    <row r="29" spans="1:3" x14ac:dyDescent="0.2">
      <c r="A29" s="36" t="s">
        <v>228</v>
      </c>
      <c r="B29" s="36" t="s">
        <v>224</v>
      </c>
    </row>
    <row r="30" spans="1:3" x14ac:dyDescent="0.2">
      <c r="A30" s="36" t="s">
        <v>229</v>
      </c>
      <c r="B30" s="36" t="s">
        <v>225</v>
      </c>
    </row>
  </sheetData>
  <pageMargins left="0.7" right="0.7" top="0.78740157499999996" bottom="0.78740157499999996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P8 Export</vt:lpstr>
      <vt:lpstr>Signalliste_P8</vt:lpstr>
      <vt:lpstr>Signalliste</vt:lpstr>
      <vt:lpstr>Signalkennung_Allgemein</vt:lpstr>
      <vt:lpstr>Signalkennung_Antriebe</vt:lpstr>
      <vt:lpstr>Auswahl</vt:lpstr>
      <vt:lpstr>'P8 Export'!Drucktitel</vt:lpstr>
      <vt:lpstr>Signalliste!Drucktitel</vt:lpstr>
      <vt:lpstr>Signalliste_P8!Drucktitel</vt:lpstr>
    </vt:vector>
  </TitlesOfParts>
  <Company>EPLAN Software &amp; Service GmbH &amp; Co. KG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berndhoeppner</cp:lastModifiedBy>
  <cp:lastPrinted>2018-08-29T08:09:01Z</cp:lastPrinted>
  <dcterms:created xsi:type="dcterms:W3CDTF">2005-08-03T11:13:36Z</dcterms:created>
  <dcterms:modified xsi:type="dcterms:W3CDTF">2018-08-29T12:37:58Z</dcterms:modified>
</cp:coreProperties>
</file>